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75" yWindow="330" windowWidth="15165" windowHeight="12405"/>
  </bookViews>
  <sheets>
    <sheet name="Лист1" sheetId="1" r:id="rId1"/>
  </sheets>
  <definedNames>
    <definedName name="_xlnm.Print_Area" localSheetId="0">Лист1!$A$1:$J$34</definedName>
  </definedNames>
  <calcPr calcId="145621"/>
</workbook>
</file>

<file path=xl/calcChain.xml><?xml version="1.0" encoding="utf-8"?>
<calcChain xmlns="http://schemas.openxmlformats.org/spreadsheetml/2006/main">
  <c r="C5" i="1" l="1"/>
  <c r="B19" i="1" l="1"/>
  <c r="H20" i="1" l="1"/>
  <c r="C18" i="1"/>
  <c r="H18" i="1" l="1"/>
  <c r="C14" i="1" l="1"/>
  <c r="C10" i="1"/>
  <c r="H15" i="1" l="1"/>
  <c r="H11" i="1"/>
  <c r="C8" i="1"/>
  <c r="C9" i="1"/>
  <c r="C7" i="1"/>
  <c r="H7" i="1" s="1"/>
  <c r="B6" i="1"/>
  <c r="H14" i="1"/>
  <c r="H17" i="1"/>
  <c r="H16" i="1"/>
  <c r="H13" i="1"/>
  <c r="H12" i="1"/>
  <c r="C6" i="1" l="1"/>
  <c r="H9" i="1"/>
  <c r="H8" i="1"/>
  <c r="H10" i="1"/>
  <c r="H6" i="1" l="1"/>
  <c r="H5" i="1"/>
</calcChain>
</file>

<file path=xl/sharedStrings.xml><?xml version="1.0" encoding="utf-8"?>
<sst xmlns="http://schemas.openxmlformats.org/spreadsheetml/2006/main" count="46" uniqueCount="26">
  <si>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</si>
  <si>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</si>
  <si>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</si>
  <si>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</si>
  <si>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Итого по муниципальной программе на 2024 год, в том числе:</t>
  </si>
  <si>
    <t>Примечание</t>
  </si>
  <si>
    <t>Бюдждет</t>
  </si>
  <si>
    <t>Приложение к пояснительной записке</t>
  </si>
  <si>
    <t>(тыс.руб.)</t>
  </si>
  <si>
    <t>В соответствии с муниципальной программой в редакции от 12.09.2024 г № 4392</t>
  </si>
  <si>
    <t>областной бюджет</t>
  </si>
  <si>
    <t>городской бюджет</t>
  </si>
  <si>
    <t>ГБ</t>
  </si>
  <si>
    <t>ОБ</t>
  </si>
  <si>
    <r>
      <rPr>
        <b/>
        <sz val="11"/>
        <color indexed="8"/>
        <rFont val="Times New Roman"/>
        <family val="1"/>
        <charset val="204"/>
      </rPr>
      <t xml:space="preserve">Мероприятие 1.1.61.    </t>
    </r>
    <r>
      <rPr>
        <sz val="11"/>
        <color indexed="8"/>
        <rFont val="Times New Roman"/>
        <family val="1"/>
        <charset val="204"/>
      </rPr>
      <t xml:space="preserve">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  </r>
  </si>
  <si>
    <r>
      <rPr>
        <b/>
        <sz val="11"/>
        <color indexed="8"/>
        <rFont val="Times New Roman"/>
        <family val="1"/>
        <charset val="204"/>
      </rPr>
      <t>Мероприятие 1.1.61.1.</t>
    </r>
    <r>
      <rPr>
        <sz val="11"/>
        <color indexed="8"/>
        <rFont val="Times New Roman"/>
        <family val="1"/>
        <charset val="204"/>
      </rPr>
      <t xml:space="preserve">                                               Реконструкция водозабора Северного жилого района г. Благовещенск, Амурская область</t>
    </r>
  </si>
  <si>
    <r>
      <rPr>
        <b/>
        <sz val="12"/>
        <color indexed="8"/>
        <rFont val="Times New Roman"/>
        <family val="1"/>
        <charset val="204"/>
      </rPr>
      <t xml:space="preserve">Мероприятие 1.1.61.2.                       </t>
    </r>
    <r>
      <rPr>
        <sz val="12"/>
        <color indexed="8"/>
        <rFont val="Times New Roman"/>
        <family val="1"/>
        <charset val="204"/>
      </rPr>
      <t xml:space="preserve">  Сети и объекты водоотведения</t>
    </r>
  </si>
  <si>
    <t>федеральный бюджет</t>
  </si>
  <si>
    <t>ФБ</t>
  </si>
  <si>
    <r>
      <rPr>
        <b/>
        <sz val="11"/>
        <color indexed="8"/>
        <rFont val="Times New Roman"/>
        <family val="1"/>
        <charset val="204"/>
      </rPr>
      <t>Мероприятие 4.1.11</t>
    </r>
    <r>
      <rPr>
        <sz val="11"/>
        <color indexed="8"/>
        <rFont val="Times New Roman"/>
        <family val="1"/>
        <charset val="204"/>
      </rPr>
      <t>.                                               Прочие мероприятия по  благоустройству  городского округа</t>
    </r>
  </si>
  <si>
    <r>
      <rPr>
        <b/>
        <sz val="11"/>
        <color indexed="8"/>
        <rFont val="Times New Roman"/>
        <family val="1"/>
        <charset val="204"/>
      </rPr>
      <t>Мероприятие 4.1.23</t>
    </r>
    <r>
      <rPr>
        <sz val="11"/>
        <color indexed="8"/>
        <rFont val="Times New Roman"/>
        <family val="1"/>
        <charset val="204"/>
      </rPr>
      <t>.                                               Ремонт площади Победы</t>
    </r>
  </si>
  <si>
    <t>Постановление администрации города Благовещкнска от 29.10.2024 № 5321</t>
  </si>
  <si>
    <r>
      <rPr>
        <b/>
        <sz val="11"/>
        <color indexed="8"/>
        <rFont val="Times New Roman"/>
        <family val="1"/>
        <charset val="204"/>
      </rPr>
      <t>Мероприятие 4.1.18</t>
    </r>
    <r>
      <rPr>
        <sz val="11"/>
        <color indexed="8"/>
        <rFont val="Times New Roman"/>
        <family val="1"/>
        <charset val="204"/>
      </rPr>
      <t>.                                             Содержание (техническое обслуживание) и текущий ремонт муниципальных сетей наружного освещения и оборудования</t>
    </r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</si>
  <si>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 (на меропиятие МП "ФКГС" ,  служебная записка начальника экономического отдела)</t>
  </si>
  <si>
    <t>пп. 8 и пп. 9 п. 14 Решения Благовещенской городской Думы от 30.11.2023 № 63/105 «О городском бюджете на 2024 год и плановый период 2025 и 2026 годов», уведомления о предоставлении субсидии, субвенции, иного межбюджетного трансферта, имеющего целевое назначение, на 2024 год и плановый период 2025 и 2026 годов от 08.10.2024 № 3584 и постановления Администрации города Благовещенска «О внесении изменений в сводную бюджетную роспись городского бюджета на 2024 год и плановый период 2025 и 2026 годов» от 18.10.2024 № 5147</t>
  </si>
  <si>
    <t xml:space="preserve"> 598,6 тыс. руб. в соответствии с  Постановлением администрации г. Благовещкнска от 24.10.2024 № 5232 (из резервного фонда),                                                                      -  1900,0 тыс. руб. в соответствии с  п.п. 2 п. 14 Решения  Благовещенской городской Думы от 30.11.2023 № 63/105 "О городском бюджете на 2024 и плановый период 2026 и 2026 годов" ( перераспеределено на меропиятие МП "ФКГС" ,  служебная записка начальника экономического отдела)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</si>
</sst>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164" fontId="7" fillId="0" borderId="2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topLeftCell="A15" zoomScale="115" zoomScaleNormal="100" zoomScaleSheetLayoutView="115" workbookViewId="0">
      <selection activeCell="H19" sqref="H19"/>
    </sheetView>
  </sheetViews>
  <sheetFormatPr defaultRowHeight="15" x14ac:dyDescent="0.25"/>
  <cols>
    <col min="1" max="1" width="32.1406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5.285156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7"/>
      <c r="B1" s="7"/>
      <c r="C1" s="30"/>
      <c r="D1" s="30"/>
      <c r="E1" s="30"/>
      <c r="F1" s="30"/>
      <c r="G1" s="30"/>
      <c r="H1" s="30"/>
      <c r="I1" s="8"/>
      <c r="J1" s="9" t="s">
        <v>7</v>
      </c>
    </row>
    <row r="2" spans="1:10" ht="15.75" x14ac:dyDescent="0.25">
      <c r="A2" s="7"/>
      <c r="B2" s="7"/>
      <c r="C2" s="7"/>
      <c r="D2" s="8"/>
      <c r="E2" s="8"/>
      <c r="F2" s="8"/>
      <c r="G2" s="8"/>
      <c r="H2" s="8"/>
      <c r="I2" s="8"/>
      <c r="J2" s="8"/>
    </row>
    <row r="3" spans="1:10" ht="15.75" x14ac:dyDescent="0.25">
      <c r="A3" s="7"/>
      <c r="B3" s="7"/>
      <c r="C3" s="10"/>
      <c r="D3" s="7"/>
      <c r="E3" s="7"/>
      <c r="F3" s="7"/>
      <c r="G3" s="7"/>
      <c r="H3" s="11"/>
      <c r="I3" s="7"/>
      <c r="J3" s="11" t="s">
        <v>8</v>
      </c>
    </row>
    <row r="4" spans="1:10" ht="92.25" customHeight="1" x14ac:dyDescent="0.25">
      <c r="A4" s="12" t="s">
        <v>3</v>
      </c>
      <c r="B4" s="13" t="s">
        <v>9</v>
      </c>
      <c r="C4" s="12" t="s">
        <v>0</v>
      </c>
      <c r="D4" s="6" t="s">
        <v>1</v>
      </c>
      <c r="E4" s="6" t="s">
        <v>1</v>
      </c>
      <c r="F4" s="6" t="s">
        <v>6</v>
      </c>
      <c r="G4" s="6" t="s">
        <v>1</v>
      </c>
      <c r="H4" s="12" t="s">
        <v>2</v>
      </c>
      <c r="I4" s="12" t="s">
        <v>1</v>
      </c>
      <c r="J4" s="12" t="s">
        <v>5</v>
      </c>
    </row>
    <row r="5" spans="1:10" ht="67.5" customHeight="1" x14ac:dyDescent="0.25">
      <c r="A5" s="2" t="s">
        <v>4</v>
      </c>
      <c r="B5" s="3">
        <v>4409584.1159999995</v>
      </c>
      <c r="C5" s="4">
        <f>C6+C18+C19+C20</f>
        <v>247829.68000000002</v>
      </c>
      <c r="D5" s="5"/>
      <c r="E5" s="6"/>
      <c r="F5" s="6"/>
      <c r="G5" s="6"/>
      <c r="H5" s="4">
        <f t="shared" ref="H5" si="0">B5+C5</f>
        <v>4657413.7959999992</v>
      </c>
      <c r="I5" s="16"/>
      <c r="J5" s="4"/>
    </row>
    <row r="6" spans="1:10" ht="138.75" customHeight="1" x14ac:dyDescent="0.25">
      <c r="A6" s="18" t="s">
        <v>14</v>
      </c>
      <c r="B6" s="19">
        <f>B7+B8+B9</f>
        <v>0</v>
      </c>
      <c r="C6" s="19">
        <f>C7+C8+C9</f>
        <v>250775.98</v>
      </c>
      <c r="D6" s="21"/>
      <c r="E6" s="22"/>
      <c r="F6" s="22"/>
      <c r="G6" s="22"/>
      <c r="H6" s="23">
        <f t="shared" ref="H6:H10" si="1">B6+C6</f>
        <v>250775.98</v>
      </c>
      <c r="I6" s="23"/>
      <c r="J6" s="31" t="s">
        <v>24</v>
      </c>
    </row>
    <row r="7" spans="1:10" ht="20.25" customHeight="1" x14ac:dyDescent="0.25">
      <c r="A7" s="18" t="s">
        <v>17</v>
      </c>
      <c r="B7" s="19">
        <v>0</v>
      </c>
      <c r="C7" s="19">
        <f>C11+C15</f>
        <v>243252.7</v>
      </c>
      <c r="D7" s="21"/>
      <c r="E7" s="22"/>
      <c r="F7" s="22"/>
      <c r="G7" s="22"/>
      <c r="H7" s="23">
        <f t="shared" si="1"/>
        <v>243252.7</v>
      </c>
      <c r="I7" s="23" t="s">
        <v>18</v>
      </c>
      <c r="J7" s="32"/>
    </row>
    <row r="8" spans="1:10" ht="18.75" customHeight="1" x14ac:dyDescent="0.25">
      <c r="A8" s="18" t="s">
        <v>10</v>
      </c>
      <c r="B8" s="23">
        <v>0</v>
      </c>
      <c r="C8" s="19">
        <f t="shared" ref="C8:C9" si="2">C12+C16</f>
        <v>5015.5200000000004</v>
      </c>
      <c r="D8" s="21"/>
      <c r="E8" s="22"/>
      <c r="F8" s="22"/>
      <c r="G8" s="22"/>
      <c r="H8" s="23">
        <f t="shared" si="1"/>
        <v>5015.5200000000004</v>
      </c>
      <c r="I8" s="23" t="s">
        <v>13</v>
      </c>
      <c r="J8" s="32"/>
    </row>
    <row r="9" spans="1:10" ht="18.75" customHeight="1" x14ac:dyDescent="0.25">
      <c r="A9" s="18" t="s">
        <v>11</v>
      </c>
      <c r="B9" s="23">
        <v>0</v>
      </c>
      <c r="C9" s="19">
        <f t="shared" si="2"/>
        <v>2507.7600000000002</v>
      </c>
      <c r="D9" s="21"/>
      <c r="E9" s="22"/>
      <c r="F9" s="22"/>
      <c r="G9" s="22"/>
      <c r="H9" s="23">
        <f t="shared" si="1"/>
        <v>2507.7600000000002</v>
      </c>
      <c r="I9" s="23" t="s">
        <v>12</v>
      </c>
      <c r="J9" s="33"/>
    </row>
    <row r="10" spans="1:10" ht="131.25" customHeight="1" x14ac:dyDescent="0.25">
      <c r="A10" s="18" t="s">
        <v>15</v>
      </c>
      <c r="B10" s="19">
        <v>0</v>
      </c>
      <c r="C10" s="20">
        <f>C11+C12+C13</f>
        <v>70775.98</v>
      </c>
      <c r="D10" s="21"/>
      <c r="E10" s="22"/>
      <c r="F10" s="22"/>
      <c r="G10" s="22"/>
      <c r="H10" s="23">
        <f t="shared" si="1"/>
        <v>70775.98</v>
      </c>
      <c r="I10" s="23"/>
      <c r="J10" s="31" t="s">
        <v>24</v>
      </c>
    </row>
    <row r="11" spans="1:10" ht="20.25" customHeight="1" x14ac:dyDescent="0.25">
      <c r="A11" s="18" t="s">
        <v>17</v>
      </c>
      <c r="B11" s="19">
        <v>0</v>
      </c>
      <c r="C11" s="19">
        <v>68652.7</v>
      </c>
      <c r="D11" s="21"/>
      <c r="E11" s="22"/>
      <c r="F11" s="22"/>
      <c r="G11" s="22"/>
      <c r="H11" s="23">
        <f t="shared" ref="H11:H13" si="3">B11+C11</f>
        <v>68652.7</v>
      </c>
      <c r="I11" s="23" t="s">
        <v>18</v>
      </c>
      <c r="J11" s="32"/>
    </row>
    <row r="12" spans="1:10" ht="18.75" customHeight="1" x14ac:dyDescent="0.25">
      <c r="A12" s="18" t="s">
        <v>10</v>
      </c>
      <c r="B12" s="23">
        <v>0</v>
      </c>
      <c r="C12" s="23">
        <v>1415.52</v>
      </c>
      <c r="D12" s="21"/>
      <c r="E12" s="22"/>
      <c r="F12" s="22"/>
      <c r="G12" s="22"/>
      <c r="H12" s="23">
        <f t="shared" si="3"/>
        <v>1415.52</v>
      </c>
      <c r="I12" s="23" t="s">
        <v>13</v>
      </c>
      <c r="J12" s="32"/>
    </row>
    <row r="13" spans="1:10" ht="18.75" customHeight="1" x14ac:dyDescent="0.25">
      <c r="A13" s="18" t="s">
        <v>11</v>
      </c>
      <c r="B13" s="23">
        <v>0</v>
      </c>
      <c r="C13" s="23">
        <v>707.76</v>
      </c>
      <c r="D13" s="21"/>
      <c r="E13" s="22"/>
      <c r="F13" s="22"/>
      <c r="G13" s="22"/>
      <c r="H13" s="23">
        <f t="shared" si="3"/>
        <v>707.76</v>
      </c>
      <c r="I13" s="23" t="s">
        <v>12</v>
      </c>
      <c r="J13" s="33"/>
    </row>
    <row r="14" spans="1:10" ht="111" customHeight="1" x14ac:dyDescent="0.25">
      <c r="A14" s="14" t="s">
        <v>16</v>
      </c>
      <c r="B14" s="15">
        <v>0</v>
      </c>
      <c r="C14" s="17">
        <f>C15+C16+C17</f>
        <v>180000</v>
      </c>
      <c r="D14" s="5"/>
      <c r="E14" s="6"/>
      <c r="F14" s="6"/>
      <c r="G14" s="6"/>
      <c r="H14" s="16">
        <f>B14+C14</f>
        <v>180000</v>
      </c>
      <c r="I14" s="16"/>
      <c r="J14" s="31" t="s">
        <v>24</v>
      </c>
    </row>
    <row r="15" spans="1:10" ht="20.25" customHeight="1" x14ac:dyDescent="0.25">
      <c r="A15" s="18" t="s">
        <v>17</v>
      </c>
      <c r="B15" s="19">
        <v>0</v>
      </c>
      <c r="C15" s="19">
        <v>174600</v>
      </c>
      <c r="D15" s="21"/>
      <c r="E15" s="22"/>
      <c r="F15" s="22"/>
      <c r="G15" s="22"/>
      <c r="H15" s="23">
        <f t="shared" ref="H15:H18" si="4">B15+C15</f>
        <v>174600</v>
      </c>
      <c r="I15" s="23" t="s">
        <v>18</v>
      </c>
      <c r="J15" s="32"/>
    </row>
    <row r="16" spans="1:10" ht="18.75" customHeight="1" x14ac:dyDescent="0.25">
      <c r="A16" s="18" t="s">
        <v>10</v>
      </c>
      <c r="B16" s="23">
        <v>0</v>
      </c>
      <c r="C16" s="23">
        <v>3600</v>
      </c>
      <c r="D16" s="21"/>
      <c r="E16" s="22"/>
      <c r="F16" s="22"/>
      <c r="G16" s="22"/>
      <c r="H16" s="23">
        <f t="shared" si="4"/>
        <v>3600</v>
      </c>
      <c r="I16" s="23" t="s">
        <v>13</v>
      </c>
      <c r="J16" s="32"/>
    </row>
    <row r="17" spans="1:10" ht="18.75" customHeight="1" x14ac:dyDescent="0.25">
      <c r="A17" s="18" t="s">
        <v>11</v>
      </c>
      <c r="B17" s="23">
        <v>0</v>
      </c>
      <c r="C17" s="23">
        <v>1800</v>
      </c>
      <c r="D17" s="21"/>
      <c r="E17" s="22"/>
      <c r="F17" s="22"/>
      <c r="G17" s="22"/>
      <c r="H17" s="23">
        <f t="shared" si="4"/>
        <v>1800</v>
      </c>
      <c r="I17" s="23" t="s">
        <v>12</v>
      </c>
      <c r="J17" s="33"/>
    </row>
    <row r="18" spans="1:10" ht="116.25" customHeight="1" x14ac:dyDescent="0.25">
      <c r="A18" s="18" t="s">
        <v>19</v>
      </c>
      <c r="B18" s="19">
        <v>57234.299999999996</v>
      </c>
      <c r="C18" s="20">
        <f>598.6-1900</f>
        <v>-1301.4000000000001</v>
      </c>
      <c r="D18" s="21"/>
      <c r="E18" s="22"/>
      <c r="F18" s="22"/>
      <c r="G18" s="22"/>
      <c r="H18" s="23">
        <f t="shared" si="4"/>
        <v>55932.899999999994</v>
      </c>
      <c r="I18" s="23" t="s">
        <v>12</v>
      </c>
      <c r="J18" s="29" t="s">
        <v>25</v>
      </c>
    </row>
    <row r="19" spans="1:10" ht="108.75" customHeight="1" x14ac:dyDescent="0.25">
      <c r="A19" s="18" t="s">
        <v>22</v>
      </c>
      <c r="B19" s="19">
        <f>H19-C19</f>
        <v>3902.4000000000005</v>
      </c>
      <c r="C19" s="20">
        <v>-2244.8000000000002</v>
      </c>
      <c r="D19" s="21"/>
      <c r="E19" s="22"/>
      <c r="F19" s="22"/>
      <c r="G19" s="22"/>
      <c r="H19" s="23">
        <v>1657.6000000000004</v>
      </c>
      <c r="I19" s="23" t="s">
        <v>12</v>
      </c>
      <c r="J19" s="29" t="s">
        <v>23</v>
      </c>
    </row>
    <row r="20" spans="1:10" ht="108.75" customHeight="1" x14ac:dyDescent="0.25">
      <c r="A20" s="18" t="s">
        <v>20</v>
      </c>
      <c r="B20" s="19">
        <v>30156.3</v>
      </c>
      <c r="C20" s="20">
        <v>599.9</v>
      </c>
      <c r="D20" s="21"/>
      <c r="E20" s="22"/>
      <c r="F20" s="22"/>
      <c r="G20" s="22"/>
      <c r="H20" s="23">
        <f t="shared" ref="H20" si="5">B20+C20</f>
        <v>30756.2</v>
      </c>
      <c r="I20" s="23" t="s">
        <v>12</v>
      </c>
      <c r="J20" s="29" t="s">
        <v>21</v>
      </c>
    </row>
    <row r="21" spans="1:10" ht="18.75" customHeight="1" x14ac:dyDescent="0.25">
      <c r="A21" s="24"/>
      <c r="B21" s="25"/>
      <c r="C21" s="25"/>
      <c r="D21" s="26"/>
      <c r="E21" s="27"/>
      <c r="F21" s="27"/>
      <c r="G21" s="27"/>
      <c r="H21" s="25"/>
      <c r="I21" s="25"/>
      <c r="J21" s="28"/>
    </row>
  </sheetData>
  <mergeCells count="4">
    <mergeCell ref="C1:H1"/>
    <mergeCell ref="J6:J9"/>
    <mergeCell ref="J10:J13"/>
    <mergeCell ref="J14:J17"/>
  </mergeCells>
  <pageMargins left="0.19685039370078741" right="0.19685039370078741" top="0.19685039370078741" bottom="0.19685039370078741" header="0.31496062992125984" footer="0.31496062992125984"/>
  <pageSetup paperSize="9" scale="51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2024-11-01T01:14:29Z</dcterms:modified>
</cp:coreProperties>
</file>