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вдеева\Постановления\По оплате труда с 01.01.2025\ИАМЦ\"/>
    </mc:Choice>
  </mc:AlternateContent>
  <bookViews>
    <workbookView xWindow="0" yWindow="0" windowWidth="23040" windowHeight="9384"/>
  </bookViews>
  <sheets>
    <sheet name="2025" sheetId="8" r:id="rId1"/>
    <sheet name="1.12.24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8" l="1"/>
  <c r="K8" i="8"/>
  <c r="M8" i="8"/>
  <c r="G8" i="8"/>
  <c r="C11" i="8"/>
  <c r="N8" i="8" l="1"/>
  <c r="O8" i="8"/>
  <c r="P19" i="8"/>
  <c r="P14" i="7"/>
  <c r="M12" i="8"/>
  <c r="I12" i="8"/>
  <c r="O12" i="8" s="1"/>
  <c r="G12" i="8"/>
  <c r="B12" i="8"/>
  <c r="K11" i="8"/>
  <c r="M10" i="8"/>
  <c r="K10" i="8"/>
  <c r="I10" i="8"/>
  <c r="G10" i="8"/>
  <c r="M9" i="8"/>
  <c r="K9" i="8"/>
  <c r="I9" i="8"/>
  <c r="G9" i="8"/>
  <c r="K7" i="8"/>
  <c r="I7" i="8"/>
  <c r="G7" i="8"/>
  <c r="M7" i="8"/>
  <c r="M6" i="8"/>
  <c r="I6" i="8"/>
  <c r="G6" i="8"/>
  <c r="E6" i="8"/>
  <c r="P8" i="8" l="1"/>
  <c r="I11" i="8"/>
  <c r="N6" i="8"/>
  <c r="N10" i="8"/>
  <c r="N7" i="8"/>
  <c r="O6" i="8"/>
  <c r="N9" i="8"/>
  <c r="P6" i="8"/>
  <c r="O10" i="8"/>
  <c r="O7" i="8"/>
  <c r="O9" i="8"/>
  <c r="P9" i="8" s="1"/>
  <c r="M11" i="8"/>
  <c r="N11" i="8" s="1"/>
  <c r="N12" i="8"/>
  <c r="G11" i="8"/>
  <c r="P10" i="8" l="1"/>
  <c r="P7" i="8"/>
  <c r="O11" i="8"/>
  <c r="P11" i="8" s="1"/>
  <c r="P12" i="8" l="1"/>
  <c r="P14" i="8" s="1"/>
  <c r="P15" i="8" s="1"/>
  <c r="P16" i="8" l="1"/>
  <c r="P17" i="8" s="1"/>
  <c r="P21" i="8" s="1"/>
  <c r="B17" i="7"/>
  <c r="K16" i="7"/>
  <c r="I16" i="7"/>
  <c r="G16" i="7"/>
  <c r="K15" i="7"/>
  <c r="I15" i="7"/>
  <c r="G15" i="7"/>
  <c r="K14" i="7"/>
  <c r="I14" i="7"/>
  <c r="G14" i="7"/>
  <c r="M5" i="7"/>
  <c r="M6" i="7"/>
  <c r="O14" i="7" l="1"/>
  <c r="O16" i="7"/>
  <c r="O15" i="7"/>
  <c r="B12" i="7"/>
  <c r="K11" i="7"/>
  <c r="I11" i="7"/>
  <c r="G11" i="7"/>
  <c r="K10" i="7"/>
  <c r="I10" i="7"/>
  <c r="G10" i="7"/>
  <c r="K9" i="7"/>
  <c r="I9" i="7"/>
  <c r="G9" i="7"/>
  <c r="K6" i="7"/>
  <c r="I6" i="7"/>
  <c r="G6" i="7"/>
  <c r="O6" i="7" s="1"/>
  <c r="K5" i="7"/>
  <c r="I5" i="7"/>
  <c r="G5" i="7"/>
  <c r="O17" i="7" l="1"/>
  <c r="O9" i="7"/>
  <c r="O10" i="7"/>
  <c r="O5" i="7"/>
  <c r="O11" i="7"/>
  <c r="K8" i="7" l="1"/>
  <c r="I8" i="7"/>
  <c r="G8" i="7"/>
  <c r="O8" i="7" l="1"/>
  <c r="K7" i="7"/>
  <c r="I7" i="7"/>
  <c r="G7" i="7"/>
  <c r="O7" i="7" l="1"/>
  <c r="O12" i="7" s="1"/>
  <c r="O22" i="7" s="1"/>
  <c r="O23" i="7" s="1"/>
</calcChain>
</file>

<file path=xl/comments1.xml><?xml version="1.0" encoding="utf-8"?>
<comments xmlns="http://schemas.openxmlformats.org/spreadsheetml/2006/main">
  <authors>
    <author>Губанова Алла Игоревна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Губанова Алла Игоревна:</t>
        </r>
        <r>
          <rPr>
            <sz val="9"/>
            <color indexed="81"/>
            <rFont val="Tahoma"/>
            <family val="2"/>
            <charset val="204"/>
          </rPr>
          <t xml:space="preserve">
единовременная+ежемесячная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Губанова Алла Игоревна:</t>
        </r>
        <r>
          <rPr>
            <sz val="9"/>
            <color indexed="81"/>
            <rFont val="Tahoma"/>
            <family val="2"/>
            <charset val="204"/>
          </rPr>
          <t xml:space="preserve">
0,5 ст.методиста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Губанова Алла Игоревна:</t>
        </r>
        <r>
          <rPr>
            <sz val="9"/>
            <color indexed="81"/>
            <rFont val="Tahoma"/>
            <family val="2"/>
            <charset val="204"/>
          </rPr>
          <t xml:space="preserve">
0,5 ст. делопроизводителя</t>
        </r>
      </text>
    </comment>
    <comment ref="P14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Губанова Алла Игоревна:</t>
        </r>
        <r>
          <rPr>
            <sz val="9"/>
            <color indexed="81"/>
            <rFont val="Tahoma"/>
            <family val="2"/>
            <charset val="204"/>
          </rPr>
          <t xml:space="preserve">
зп без стимулирующих</t>
        </r>
      </text>
    </comment>
  </commentList>
</comments>
</file>

<file path=xl/sharedStrings.xml><?xml version="1.0" encoding="utf-8"?>
<sst xmlns="http://schemas.openxmlformats.org/spreadsheetml/2006/main" count="73" uniqueCount="38">
  <si>
    <t>Должностной оклад</t>
  </si>
  <si>
    <t>Квалификационная категория</t>
  </si>
  <si>
    <t>Оклад с учётом категории</t>
  </si>
  <si>
    <t>Доплата по учреждению</t>
  </si>
  <si>
    <t>%</t>
  </si>
  <si>
    <t>сумма</t>
  </si>
  <si>
    <t xml:space="preserve">Стимулирующие выплаты </t>
  </si>
  <si>
    <t>Доплата за сложность и напряженность</t>
  </si>
  <si>
    <t>Кол-во ставок</t>
  </si>
  <si>
    <t>Совмещение</t>
  </si>
  <si>
    <t>Итого с 1,6</t>
  </si>
  <si>
    <t>Наименование должности</t>
  </si>
  <si>
    <t>Доплата за выслугу лет ( от 1 года работы в Учреждении)</t>
  </si>
  <si>
    <t>Анализ использования средств на заработную плату МБУ "ИАМЦ" с учетом ожидаемых расходов по состоянию на 01.12.2024</t>
  </si>
  <si>
    <t xml:space="preserve">Методист </t>
  </si>
  <si>
    <t>Директор</t>
  </si>
  <si>
    <t>Заместитель директора</t>
  </si>
  <si>
    <t>Педагог-психолог</t>
  </si>
  <si>
    <t>4 шт.ед. методиста занято , 3 шт.ед. на совмещении</t>
  </si>
  <si>
    <t>Руководитель структурного подразделения</t>
  </si>
  <si>
    <r>
      <rPr>
        <b/>
        <sz val="10"/>
        <rFont val="Times New Roman"/>
        <family val="1"/>
        <charset val="204"/>
      </rPr>
      <t>56 592</t>
    </r>
    <r>
      <rPr>
        <sz val="10"/>
        <rFont val="Times New Roman"/>
        <family val="1"/>
        <charset val="204"/>
      </rPr>
      <t>- у заместителя</t>
    </r>
  </si>
  <si>
    <t>Утверждено (КВР 111)</t>
  </si>
  <si>
    <t>Кассовый расход на 31.10.2024</t>
  </si>
  <si>
    <t>Ожидаемый расход на ноябрь-декабрь 2024</t>
  </si>
  <si>
    <t>Отклонение (КВР 111)</t>
  </si>
  <si>
    <t>Доплата за выслугу лет</t>
  </si>
  <si>
    <t>Районный коэффициент</t>
  </si>
  <si>
    <t xml:space="preserve">Дальневосточный коэффициент </t>
  </si>
  <si>
    <t>Итого начисленная зарплата</t>
  </si>
  <si>
    <t>Методист</t>
  </si>
  <si>
    <t>Делопроизводитель</t>
  </si>
  <si>
    <t>Итого в месяц</t>
  </si>
  <si>
    <t>Итого на 12 мес на зарплату</t>
  </si>
  <si>
    <t xml:space="preserve">Итого в год на отчисления </t>
  </si>
  <si>
    <t>ВСЕГО</t>
  </si>
  <si>
    <t>Дополнительная потребность средств</t>
  </si>
  <si>
    <t>Расчёт потребности на введение дополнительных штатных единиц МУ "ИАМЦ" на 2025 год</t>
  </si>
  <si>
    <t>Предусмотрено средств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</si>
</sst>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/>
    <xf numFmtId="9" fontId="3" fillId="0" borderId="1" xfId="2" applyFont="1" applyBorder="1"/>
    <xf numFmtId="9" fontId="3" fillId="0" borderId="1" xfId="0" applyNumberFormat="1" applyFont="1" applyBorder="1"/>
    <xf numFmtId="9" fontId="3" fillId="0" borderId="1" xfId="1" applyNumberFormat="1" applyFont="1" applyBorder="1"/>
    <xf numFmtId="164" fontId="2" fillId="0" borderId="1" xfId="1" applyFont="1" applyBorder="1"/>
    <xf numFmtId="0" fontId="2" fillId="0" borderId="1" xfId="0" applyFont="1" applyBorder="1"/>
    <xf numFmtId="9" fontId="2" fillId="0" borderId="1" xfId="2" applyFont="1" applyBorder="1"/>
    <xf numFmtId="9" fontId="2" fillId="0" borderId="1" xfId="0" applyNumberFormat="1" applyFont="1" applyBorder="1"/>
    <xf numFmtId="9" fontId="2" fillId="0" borderId="1" xfId="1" applyNumberFormat="1" applyFont="1" applyBorder="1"/>
    <xf numFmtId="164" fontId="3" fillId="0" borderId="0" xfId="0" applyNumberFormat="1" applyFont="1"/>
    <xf numFmtId="164" fontId="3" fillId="0" borderId="0" xfId="1" applyFont="1"/>
    <xf numFmtId="9" fontId="3" fillId="0" borderId="0" xfId="0" applyNumberFormat="1" applyFont="1"/>
    <xf numFmtId="0" fontId="2" fillId="0" borderId="0" xfId="0" applyFont="1"/>
    <xf numFmtId="43" fontId="3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0" xfId="1" applyFont="1"/>
    <xf numFmtId="164" fontId="2" fillId="3" borderId="1" xfId="1" applyFont="1" applyFill="1" applyBorder="1"/>
    <xf numFmtId="43" fontId="2" fillId="2" borderId="0" xfId="0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2" fillId="4" borderId="1" xfId="1" applyFont="1" applyFill="1" applyBorder="1"/>
    <xf numFmtId="0" fontId="3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9" fontId="0" fillId="0" borderId="1" xfId="2" applyFont="1" applyBorder="1"/>
    <xf numFmtId="9" fontId="0" fillId="0" borderId="1" xfId="0" applyNumberFormat="1" applyBorder="1"/>
    <xf numFmtId="9" fontId="0" fillId="0" borderId="1" xfId="1" applyNumberFormat="1" applyFont="1" applyBorder="1"/>
    <xf numFmtId="0" fontId="0" fillId="0" borderId="1" xfId="0" applyBorder="1" applyAlignment="1">
      <alignment wrapText="1"/>
    </xf>
    <xf numFmtId="164" fontId="0" fillId="0" borderId="0" xfId="1" applyFont="1"/>
    <xf numFmtId="9" fontId="0" fillId="0" borderId="0" xfId="0" applyNumberFormat="1"/>
    <xf numFmtId="0" fontId="6" fillId="0" borderId="0" xfId="0" applyFont="1"/>
    <xf numFmtId="164" fontId="6" fillId="0" borderId="0" xfId="1" applyFont="1"/>
    <xf numFmtId="9" fontId="6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3" fillId="0" borderId="0" xfId="1" applyFont="1" applyAlignment="1">
      <alignment horizontal="center"/>
    </xf>
    <xf numFmtId="165" fontId="3" fillId="0" borderId="0" xfId="1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4EC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zoomScale="110" zoomScaleNormal="110" workbookViewId="0">
      <selection activeCell="I19" sqref="I19"/>
    </sheetView>
  </sheetViews>
  <sheetFormatPr defaultRowHeight="13.2" x14ac:dyDescent="0.25"/>
  <cols>
    <col min="1" max="1" width="17.88671875" customWidth="1"/>
    <col min="2" max="2" width="7.33203125" customWidth="1"/>
    <col min="3" max="3" width="12.6640625" customWidth="1"/>
    <col min="4" max="5" width="14.21875" hidden="1" customWidth="1"/>
    <col min="6" max="6" width="8" customWidth="1"/>
    <col min="7" max="7" width="12.109375" customWidth="1"/>
    <col min="8" max="8" width="7.21875" customWidth="1"/>
    <col min="9" max="9" width="12.109375" customWidth="1"/>
    <col min="10" max="10" width="8.109375" customWidth="1"/>
    <col min="11" max="11" width="12" customWidth="1"/>
    <col min="12" max="12" width="8.33203125" customWidth="1"/>
    <col min="13" max="13" width="11.109375" customWidth="1"/>
    <col min="14" max="14" width="11.5546875" customWidth="1"/>
    <col min="15" max="15" width="12.44140625" customWidth="1"/>
    <col min="16" max="16" width="15.109375" customWidth="1"/>
  </cols>
  <sheetData>
    <row r="1" spans="1:26" ht="27.6" customHeight="1" x14ac:dyDescent="0.25">
      <c r="A1" s="46" t="s">
        <v>36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3" spans="1:26" ht="39.6" customHeight="1" x14ac:dyDescent="0.25">
      <c r="A3" s="30"/>
      <c r="B3" s="30" t="s">
        <v>8</v>
      </c>
      <c r="C3" s="30" t="s">
        <v>0</v>
      </c>
      <c r="D3" s="31" t="s">
        <v>1</v>
      </c>
      <c r="E3" s="30" t="s">
        <v>2</v>
      </c>
      <c r="F3" s="47" t="s">
        <v>7</v>
      </c>
      <c r="G3" s="48"/>
      <c r="H3" s="49" t="s">
        <v>3</v>
      </c>
      <c r="I3" s="49"/>
      <c r="J3" s="47" t="s">
        <v>25</v>
      </c>
      <c r="K3" s="48"/>
      <c r="L3" s="47" t="s">
        <v>6</v>
      </c>
      <c r="M3" s="48"/>
      <c r="N3" s="30" t="s">
        <v>26</v>
      </c>
      <c r="O3" s="30" t="s">
        <v>27</v>
      </c>
      <c r="P3" s="30" t="s">
        <v>28</v>
      </c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x14ac:dyDescent="0.25">
      <c r="A4" s="30"/>
      <c r="B4" s="30"/>
      <c r="C4" s="30"/>
      <c r="D4" s="30" t="s">
        <v>4</v>
      </c>
      <c r="E4" s="30" t="s">
        <v>5</v>
      </c>
      <c r="F4" s="30" t="s">
        <v>4</v>
      </c>
      <c r="G4" s="30" t="s">
        <v>5</v>
      </c>
      <c r="H4" s="30" t="s">
        <v>4</v>
      </c>
      <c r="I4" s="30" t="s">
        <v>5</v>
      </c>
      <c r="J4" s="30" t="s">
        <v>4</v>
      </c>
      <c r="K4" s="30" t="s">
        <v>5</v>
      </c>
      <c r="L4" s="30" t="s">
        <v>4</v>
      </c>
      <c r="M4" s="30" t="s">
        <v>5</v>
      </c>
      <c r="N4" s="30"/>
      <c r="O4" s="30"/>
      <c r="P4" s="30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7.39999999999999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26" x14ac:dyDescent="0.25">
      <c r="A6" s="33" t="s">
        <v>15</v>
      </c>
      <c r="B6" s="34">
        <v>1</v>
      </c>
      <c r="C6" s="35">
        <v>39550</v>
      </c>
      <c r="D6" s="33"/>
      <c r="E6" s="35">
        <f>C6*D6</f>
        <v>0</v>
      </c>
      <c r="F6" s="36"/>
      <c r="G6" s="35">
        <f>C6*F6</f>
        <v>0</v>
      </c>
      <c r="H6" s="37"/>
      <c r="I6" s="35">
        <f>C6*H6</f>
        <v>0</v>
      </c>
      <c r="J6" s="35"/>
      <c r="K6" s="35"/>
      <c r="L6" s="38">
        <v>0.1</v>
      </c>
      <c r="M6" s="35">
        <f>C6*L6</f>
        <v>3955</v>
      </c>
      <c r="N6" s="35">
        <f t="shared" ref="N6:N11" si="0">(C6+I6+M6+G6+K6)*30%</f>
        <v>13051.5</v>
      </c>
      <c r="O6" s="35">
        <f t="shared" ref="O6:O11" si="1">(C6+I6+M6+G6+K6)*30%</f>
        <v>13051.5</v>
      </c>
      <c r="P6" s="35">
        <f t="shared" ref="P6:P11" si="2">C6+I6+N6+O6+M6+K6+G6</f>
        <v>69608</v>
      </c>
    </row>
    <row r="7" spans="1:26" ht="26.4" x14ac:dyDescent="0.25">
      <c r="A7" s="39" t="s">
        <v>16</v>
      </c>
      <c r="B7" s="34">
        <v>1</v>
      </c>
      <c r="C7" s="35">
        <v>35595</v>
      </c>
      <c r="D7" s="33"/>
      <c r="E7" s="35"/>
      <c r="F7" s="36"/>
      <c r="G7" s="35">
        <f t="shared" ref="G7:G12" si="3">C7*F7</f>
        <v>0</v>
      </c>
      <c r="H7" s="37"/>
      <c r="I7" s="35">
        <f t="shared" ref="I7:I12" si="4">C7*H7</f>
        <v>0</v>
      </c>
      <c r="J7" s="36"/>
      <c r="K7" s="35">
        <f>C7*J7</f>
        <v>0</v>
      </c>
      <c r="L7" s="38">
        <v>0.1</v>
      </c>
      <c r="M7" s="35">
        <f t="shared" ref="M7:M12" si="5">C7*L7</f>
        <v>3559.5</v>
      </c>
      <c r="N7" s="35">
        <f t="shared" si="0"/>
        <v>11746.35</v>
      </c>
      <c r="O7" s="35">
        <f t="shared" si="1"/>
        <v>11746.35</v>
      </c>
      <c r="P7" s="35">
        <f t="shared" si="2"/>
        <v>62647.199999999997</v>
      </c>
    </row>
    <row r="8" spans="1:26" ht="26.4" customHeight="1" x14ac:dyDescent="0.25">
      <c r="A8" s="39" t="s">
        <v>19</v>
      </c>
      <c r="B8" s="34">
        <v>1</v>
      </c>
      <c r="C8" s="35">
        <v>16500</v>
      </c>
      <c r="D8" s="33"/>
      <c r="E8" s="35"/>
      <c r="F8" s="36">
        <v>0.3</v>
      </c>
      <c r="G8" s="35">
        <f t="shared" si="3"/>
        <v>4950</v>
      </c>
      <c r="H8" s="37">
        <v>1</v>
      </c>
      <c r="I8" s="35">
        <f t="shared" ref="I8" si="6">C8*H8</f>
        <v>16500</v>
      </c>
      <c r="J8" s="36">
        <v>0.15</v>
      </c>
      <c r="K8" s="35">
        <f>C8*J8</f>
        <v>2475</v>
      </c>
      <c r="L8" s="38">
        <v>0.1</v>
      </c>
      <c r="M8" s="35">
        <f t="shared" ref="M8" si="7">C8*L8</f>
        <v>1650</v>
      </c>
      <c r="N8" s="35">
        <f t="shared" si="0"/>
        <v>12622.5</v>
      </c>
      <c r="O8" s="35">
        <f t="shared" si="1"/>
        <v>12622.5</v>
      </c>
      <c r="P8" s="35">
        <f t="shared" ref="P8" si="8">C8+I8+N8+O8+M8+K8+G8</f>
        <v>67320</v>
      </c>
    </row>
    <row r="9" spans="1:26" x14ac:dyDescent="0.25">
      <c r="A9" s="33" t="s">
        <v>29</v>
      </c>
      <c r="B9" s="34">
        <v>9</v>
      </c>
      <c r="C9" s="35">
        <v>16288</v>
      </c>
      <c r="D9" s="33"/>
      <c r="E9" s="35"/>
      <c r="F9" s="36">
        <v>0.3</v>
      </c>
      <c r="G9" s="35">
        <f t="shared" si="3"/>
        <v>4886.3999999999996</v>
      </c>
      <c r="H9" s="37">
        <v>0.6</v>
      </c>
      <c r="I9" s="35">
        <f t="shared" si="4"/>
        <v>9772.7999999999993</v>
      </c>
      <c r="J9" s="36">
        <v>0.15</v>
      </c>
      <c r="K9" s="35">
        <f>C9*J9</f>
        <v>2443.1999999999998</v>
      </c>
      <c r="L9" s="38">
        <v>0.1</v>
      </c>
      <c r="M9" s="35">
        <f t="shared" si="5"/>
        <v>1628.8000000000002</v>
      </c>
      <c r="N9" s="35">
        <f t="shared" si="0"/>
        <v>10505.759999999998</v>
      </c>
      <c r="O9" s="35">
        <f t="shared" si="1"/>
        <v>10505.759999999998</v>
      </c>
      <c r="P9" s="35">
        <f t="shared" si="2"/>
        <v>56030.719999999994</v>
      </c>
    </row>
    <row r="10" spans="1:26" x14ac:dyDescent="0.25">
      <c r="A10" s="33" t="s">
        <v>17</v>
      </c>
      <c r="B10" s="34">
        <v>1</v>
      </c>
      <c r="C10" s="35">
        <v>16288</v>
      </c>
      <c r="D10" s="33"/>
      <c r="E10" s="35"/>
      <c r="F10" s="36">
        <v>0.3</v>
      </c>
      <c r="G10" s="35">
        <f t="shared" si="3"/>
        <v>4886.3999999999996</v>
      </c>
      <c r="H10" s="37">
        <v>0.6</v>
      </c>
      <c r="I10" s="35">
        <f t="shared" si="4"/>
        <v>9772.7999999999993</v>
      </c>
      <c r="J10" s="36">
        <v>0.2</v>
      </c>
      <c r="K10" s="35">
        <f>C10*J10</f>
        <v>3257.6000000000004</v>
      </c>
      <c r="L10" s="38">
        <v>0.1</v>
      </c>
      <c r="M10" s="35">
        <f t="shared" si="5"/>
        <v>1628.8000000000002</v>
      </c>
      <c r="N10" s="35">
        <f t="shared" si="0"/>
        <v>10750.08</v>
      </c>
      <c r="O10" s="35">
        <f t="shared" si="1"/>
        <v>10750.08</v>
      </c>
      <c r="P10" s="35">
        <f t="shared" si="2"/>
        <v>57333.760000000002</v>
      </c>
    </row>
    <row r="11" spans="1:26" x14ac:dyDescent="0.25">
      <c r="A11" s="33" t="s">
        <v>30</v>
      </c>
      <c r="B11" s="34">
        <v>0.5</v>
      </c>
      <c r="C11" s="35">
        <f>11700*B11</f>
        <v>5850</v>
      </c>
      <c r="D11" s="33"/>
      <c r="E11" s="35"/>
      <c r="F11" s="36"/>
      <c r="G11" s="35">
        <f t="shared" si="3"/>
        <v>0</v>
      </c>
      <c r="H11" s="37">
        <v>1</v>
      </c>
      <c r="I11" s="35">
        <f t="shared" si="4"/>
        <v>5850</v>
      </c>
      <c r="J11" s="36"/>
      <c r="K11" s="35">
        <f>C11*J11</f>
        <v>0</v>
      </c>
      <c r="L11" s="38">
        <v>0.1</v>
      </c>
      <c r="M11" s="35">
        <f t="shared" si="5"/>
        <v>585</v>
      </c>
      <c r="N11" s="35">
        <f t="shared" si="0"/>
        <v>3685.5</v>
      </c>
      <c r="O11" s="35">
        <f t="shared" si="1"/>
        <v>3685.5</v>
      </c>
      <c r="P11" s="35">
        <f t="shared" si="2"/>
        <v>19656</v>
      </c>
    </row>
    <row r="12" spans="1:26" x14ac:dyDescent="0.25">
      <c r="A12" s="33"/>
      <c r="B12" s="34">
        <f>B6+B7+B8+B9+B10+B11</f>
        <v>13.5</v>
      </c>
      <c r="C12" s="35"/>
      <c r="D12" s="33"/>
      <c r="E12" s="35"/>
      <c r="F12" s="36"/>
      <c r="G12" s="35">
        <f t="shared" si="3"/>
        <v>0</v>
      </c>
      <c r="H12" s="37"/>
      <c r="I12" s="35">
        <f t="shared" si="4"/>
        <v>0</v>
      </c>
      <c r="J12" s="35"/>
      <c r="K12" s="35"/>
      <c r="L12" s="38"/>
      <c r="M12" s="35">
        <f t="shared" si="5"/>
        <v>0</v>
      </c>
      <c r="N12" s="35">
        <f>(C12+I12+M12+G12)*30%</f>
        <v>0</v>
      </c>
      <c r="O12" s="35">
        <f>(C12+I12+M12+G12)*30%</f>
        <v>0</v>
      </c>
      <c r="P12" s="35">
        <f>P6+P7+P8+(P9*B9)+P10+P11</f>
        <v>780841.44</v>
      </c>
    </row>
    <row r="13" spans="1:26" x14ac:dyDescent="0.25">
      <c r="C13" s="40"/>
      <c r="E13" s="40"/>
      <c r="F13" s="40"/>
      <c r="G13" s="40"/>
      <c r="H13" s="41"/>
      <c r="I13" s="40"/>
      <c r="J13" s="40"/>
      <c r="K13" s="40"/>
      <c r="L13" s="40"/>
      <c r="M13" s="40"/>
      <c r="N13" s="40"/>
      <c r="O13" s="40"/>
      <c r="P13" s="40"/>
    </row>
    <row r="14" spans="1:26" x14ac:dyDescent="0.25">
      <c r="A14" t="s">
        <v>31</v>
      </c>
      <c r="C14" s="40"/>
      <c r="E14" s="40"/>
      <c r="F14" s="40"/>
      <c r="G14" s="40"/>
      <c r="H14" s="41"/>
      <c r="I14" s="40"/>
      <c r="J14" s="40"/>
      <c r="K14" s="40"/>
      <c r="L14" s="40"/>
      <c r="M14" s="40"/>
      <c r="N14" s="40"/>
      <c r="O14" s="40"/>
      <c r="P14" s="40">
        <f>P12</f>
        <v>780841.44</v>
      </c>
    </row>
    <row r="15" spans="1:26" x14ac:dyDescent="0.25">
      <c r="A15" t="s">
        <v>32</v>
      </c>
      <c r="C15" s="40"/>
      <c r="E15" s="40"/>
      <c r="F15" s="40"/>
      <c r="G15" s="40"/>
      <c r="H15" s="41"/>
      <c r="I15" s="40"/>
      <c r="J15" s="40"/>
      <c r="K15" s="40"/>
      <c r="L15" s="40"/>
      <c r="M15" s="40"/>
      <c r="N15" s="40"/>
      <c r="O15" s="40"/>
      <c r="P15" s="40">
        <f>P14*10</f>
        <v>7808414.3999999994</v>
      </c>
    </row>
    <row r="16" spans="1:26" x14ac:dyDescent="0.25">
      <c r="A16" t="s">
        <v>33</v>
      </c>
      <c r="C16" s="40"/>
      <c r="E16" s="40"/>
      <c r="F16" s="40"/>
      <c r="G16" s="40"/>
      <c r="H16" s="41"/>
      <c r="I16" s="40"/>
      <c r="J16" s="40"/>
      <c r="K16" s="40"/>
      <c r="L16" s="40"/>
      <c r="M16" s="40"/>
      <c r="N16" s="40"/>
      <c r="O16" s="40"/>
      <c r="P16" s="40">
        <f>P15*30.2%</f>
        <v>2358141.1487999996</v>
      </c>
    </row>
    <row r="17" spans="1:16" x14ac:dyDescent="0.25">
      <c r="A17" s="42" t="s">
        <v>34</v>
      </c>
      <c r="B17" s="42"/>
      <c r="C17" s="43"/>
      <c r="D17" s="42"/>
      <c r="E17" s="43"/>
      <c r="F17" s="43"/>
      <c r="G17" s="43"/>
      <c r="H17" s="44"/>
      <c r="I17" s="43"/>
      <c r="J17" s="43"/>
      <c r="K17" s="43"/>
      <c r="L17" s="43"/>
      <c r="M17" s="43"/>
      <c r="N17" s="43"/>
      <c r="O17" s="43"/>
      <c r="P17" s="43">
        <f>P15+P16</f>
        <v>10166555.548799999</v>
      </c>
    </row>
    <row r="18" spans="1:16" x14ac:dyDescent="0.25">
      <c r="C18" s="40"/>
      <c r="E18" s="40"/>
      <c r="F18" s="40"/>
      <c r="G18" s="40"/>
      <c r="H18" s="41"/>
      <c r="I18" s="40"/>
      <c r="J18" s="40"/>
      <c r="K18" s="40"/>
      <c r="L18" s="40"/>
      <c r="M18" s="40"/>
      <c r="N18" s="40"/>
      <c r="O18" s="40"/>
      <c r="P18" s="40"/>
    </row>
    <row r="19" spans="1:16" x14ac:dyDescent="0.25">
      <c r="A19" t="s">
        <v>37</v>
      </c>
      <c r="C19" s="40"/>
      <c r="E19" s="40"/>
      <c r="F19" s="40"/>
      <c r="G19" s="40"/>
      <c r="H19" s="41"/>
      <c r="I19" s="40"/>
      <c r="J19" s="40"/>
      <c r="K19" s="40"/>
      <c r="L19" s="40"/>
      <c r="M19" s="40"/>
      <c r="N19" s="40"/>
      <c r="O19" s="40"/>
      <c r="P19" s="40">
        <f>7638400+2306800</f>
        <v>9945200</v>
      </c>
    </row>
    <row r="20" spans="1:16" x14ac:dyDescent="0.25">
      <c r="C20" s="40"/>
      <c r="E20" s="40"/>
      <c r="F20" s="40"/>
      <c r="G20" s="40"/>
      <c r="H20" s="41"/>
      <c r="I20" s="40"/>
      <c r="J20" s="40"/>
      <c r="K20" s="40"/>
      <c r="L20" s="40"/>
      <c r="M20" s="40"/>
      <c r="N20" s="40"/>
      <c r="O20" s="40"/>
      <c r="P20" s="40"/>
    </row>
    <row r="21" spans="1:16" x14ac:dyDescent="0.25">
      <c r="A21" t="s">
        <v>35</v>
      </c>
      <c r="C21" s="40"/>
      <c r="E21" s="40"/>
      <c r="F21" s="40"/>
      <c r="G21" s="40"/>
      <c r="H21" s="41"/>
      <c r="I21" s="40"/>
      <c r="J21" s="40"/>
      <c r="K21" s="40"/>
      <c r="L21" s="40"/>
      <c r="M21" s="40"/>
      <c r="N21" s="40"/>
      <c r="O21" s="40"/>
      <c r="P21" s="40">
        <f>P19-P17</f>
        <v>-221355.54879999906</v>
      </c>
    </row>
    <row r="22" spans="1:16" x14ac:dyDescent="0.25">
      <c r="C22" s="40"/>
      <c r="E22" s="40"/>
      <c r="F22" s="40"/>
      <c r="G22" s="40"/>
      <c r="H22" s="41"/>
      <c r="I22" s="40"/>
      <c r="J22" s="40"/>
      <c r="K22" s="40"/>
      <c r="L22" s="40"/>
      <c r="M22" s="40"/>
      <c r="N22" s="40"/>
      <c r="O22" s="40"/>
      <c r="P22" s="40"/>
    </row>
    <row r="23" spans="1:16" x14ac:dyDescent="0.25">
      <c r="C23" s="40"/>
      <c r="E23" s="40"/>
      <c r="F23" s="40"/>
      <c r="G23" s="40"/>
      <c r="H23" s="41"/>
      <c r="I23" s="40"/>
      <c r="J23" s="40"/>
      <c r="K23" s="40"/>
      <c r="L23" s="40"/>
      <c r="M23" s="40"/>
      <c r="N23" s="40"/>
      <c r="O23" s="40"/>
      <c r="P23" s="40"/>
    </row>
    <row r="24" spans="1:16" x14ac:dyDescent="0.25">
      <c r="C24" s="40"/>
      <c r="E24" s="40"/>
      <c r="F24" s="40"/>
      <c r="G24" s="40"/>
      <c r="H24" s="41"/>
      <c r="I24" s="40"/>
      <c r="J24" s="40"/>
      <c r="K24" s="40"/>
      <c r="L24" s="40"/>
      <c r="M24" s="40"/>
      <c r="N24" s="40"/>
      <c r="O24" s="40"/>
      <c r="P24" s="40"/>
    </row>
    <row r="25" spans="1:16" x14ac:dyDescent="0.25">
      <c r="C25" s="40"/>
      <c r="E25" s="40"/>
      <c r="F25" s="40"/>
      <c r="G25" s="40"/>
      <c r="H25" s="41"/>
      <c r="I25" s="40"/>
      <c r="J25" s="40"/>
      <c r="K25" s="40"/>
      <c r="L25" s="40"/>
      <c r="M25" s="40"/>
      <c r="N25" s="40"/>
      <c r="O25" s="40"/>
      <c r="P25" s="40"/>
    </row>
    <row r="26" spans="1:16" x14ac:dyDescent="0.25">
      <c r="C26" s="40"/>
      <c r="E26" s="40"/>
      <c r="F26" s="40"/>
      <c r="G26" s="40"/>
      <c r="H26" s="41"/>
      <c r="I26" s="40"/>
      <c r="J26" s="40"/>
      <c r="K26" s="40"/>
      <c r="L26" s="40"/>
      <c r="M26" s="40"/>
      <c r="N26" s="40"/>
      <c r="O26" s="40"/>
      <c r="P26" s="40"/>
    </row>
    <row r="27" spans="1:16" x14ac:dyDescent="0.25">
      <c r="C27" s="40"/>
      <c r="E27" s="40"/>
      <c r="F27" s="40"/>
      <c r="G27" s="40"/>
      <c r="H27" s="41"/>
      <c r="I27" s="40"/>
      <c r="J27" s="40"/>
      <c r="K27" s="40"/>
      <c r="L27" s="40"/>
      <c r="M27" s="40"/>
      <c r="N27" s="40"/>
      <c r="O27" s="40"/>
      <c r="P27" s="40"/>
    </row>
    <row r="28" spans="1:16" x14ac:dyDescent="0.25">
      <c r="C28" s="40"/>
      <c r="E28" s="40"/>
      <c r="F28" s="40"/>
      <c r="G28" s="40"/>
      <c r="H28" s="41"/>
      <c r="I28" s="40"/>
      <c r="J28" s="40"/>
      <c r="K28" s="40"/>
      <c r="L28" s="40"/>
      <c r="M28" s="40"/>
      <c r="N28" s="40"/>
      <c r="O28" s="40"/>
      <c r="P28" s="40"/>
    </row>
  </sheetData>
  <mergeCells count="6">
    <mergeCell ref="A5:P5"/>
    <mergeCell ref="A1:P1"/>
    <mergeCell ref="F3:G3"/>
    <mergeCell ref="H3:I3"/>
    <mergeCell ref="J3:K3"/>
    <mergeCell ref="L3:M3"/>
  </mergeCells>
  <pageMargins left="0.31496062992125984" right="0.31496062992125984" top="0.55118110236220474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8"/>
  <sheetViews>
    <sheetView zoomScale="110" zoomScaleNormal="110" workbookViewId="0">
      <selection activeCell="C5" sqref="C5:C7"/>
    </sheetView>
  </sheetViews>
  <sheetFormatPr defaultColWidth="9.109375" defaultRowHeight="13.2" x14ac:dyDescent="0.25"/>
  <cols>
    <col min="1" max="1" width="27" style="1" customWidth="1"/>
    <col min="2" max="2" width="7.33203125" style="1" customWidth="1"/>
    <col min="3" max="3" width="13.6640625" style="1" customWidth="1"/>
    <col min="4" max="4" width="14.33203125" style="1" hidden="1" customWidth="1"/>
    <col min="5" max="5" width="0.6640625" style="1" hidden="1" customWidth="1"/>
    <col min="6" max="6" width="8" style="1" customWidth="1"/>
    <col min="7" max="7" width="12.109375" style="1" customWidth="1"/>
    <col min="8" max="8" width="7.33203125" style="1" customWidth="1"/>
    <col min="9" max="9" width="13.88671875" style="1" customWidth="1"/>
    <col min="10" max="10" width="8.109375" style="1" customWidth="1"/>
    <col min="11" max="11" width="12" style="1" customWidth="1"/>
    <col min="12" max="12" width="8.33203125" style="1" customWidth="1"/>
    <col min="13" max="13" width="15.88671875" style="1" customWidth="1"/>
    <col min="14" max="15" width="14.44140625" style="1" customWidth="1"/>
    <col min="16" max="16" width="15.88671875" style="1" customWidth="1"/>
    <col min="17" max="19" width="9.109375" style="1"/>
    <col min="20" max="20" width="18.6640625" style="1" customWidth="1"/>
    <col min="21" max="16384" width="9.109375" style="1"/>
  </cols>
  <sheetData>
    <row r="1" spans="1:25" ht="27.6" customHeight="1" x14ac:dyDescent="0.25">
      <c r="A1" s="55" t="s">
        <v>13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3" spans="1:25" ht="39.6" customHeight="1" x14ac:dyDescent="0.25">
      <c r="A3" s="53" t="s">
        <v>11</v>
      </c>
      <c r="B3" s="21" t="s">
        <v>8</v>
      </c>
      <c r="C3" s="21" t="s">
        <v>0</v>
      </c>
      <c r="D3" s="2" t="s">
        <v>1</v>
      </c>
      <c r="E3" s="21" t="s">
        <v>2</v>
      </c>
      <c r="F3" s="56" t="s">
        <v>7</v>
      </c>
      <c r="G3" s="57"/>
      <c r="H3" s="58" t="s">
        <v>3</v>
      </c>
      <c r="I3" s="58"/>
      <c r="J3" s="56" t="s">
        <v>12</v>
      </c>
      <c r="K3" s="57"/>
      <c r="L3" s="56" t="s">
        <v>6</v>
      </c>
      <c r="M3" s="57"/>
      <c r="N3" s="20" t="s">
        <v>9</v>
      </c>
      <c r="O3" s="21" t="s">
        <v>10</v>
      </c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66" x14ac:dyDescent="0.25">
      <c r="A4" s="54"/>
      <c r="B4" s="21"/>
      <c r="C4" s="21"/>
      <c r="D4" s="21" t="s">
        <v>4</v>
      </c>
      <c r="E4" s="21" t="s">
        <v>5</v>
      </c>
      <c r="F4" s="21" t="s">
        <v>4</v>
      </c>
      <c r="G4" s="21" t="s">
        <v>5</v>
      </c>
      <c r="H4" s="21" t="s">
        <v>4</v>
      </c>
      <c r="I4" s="21" t="s">
        <v>5</v>
      </c>
      <c r="J4" s="21" t="s">
        <v>4</v>
      </c>
      <c r="K4" s="21" t="s">
        <v>5</v>
      </c>
      <c r="L4" s="21" t="s">
        <v>4</v>
      </c>
      <c r="M4" s="21" t="s">
        <v>5</v>
      </c>
      <c r="N4" s="21" t="s">
        <v>5</v>
      </c>
      <c r="O4" s="21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29" t="s">
        <v>15</v>
      </c>
      <c r="B5" s="5">
        <v>1</v>
      </c>
      <c r="C5" s="6">
        <v>39550</v>
      </c>
      <c r="D5" s="4"/>
      <c r="E5" s="6"/>
      <c r="F5" s="7"/>
      <c r="G5" s="6">
        <f t="shared" ref="G5:G6" si="0">C5*F5</f>
        <v>0</v>
      </c>
      <c r="H5" s="8"/>
      <c r="I5" s="6">
        <f t="shared" ref="I5:I6" si="1">C5*H5</f>
        <v>0</v>
      </c>
      <c r="J5" s="7"/>
      <c r="K5" s="6">
        <f t="shared" ref="K5:K6" si="2">C5*J5</f>
        <v>0</v>
      </c>
      <c r="L5" s="9"/>
      <c r="M5" s="6">
        <f>3000+5030+23000</f>
        <v>31030</v>
      </c>
      <c r="N5" s="6">
        <v>8144</v>
      </c>
      <c r="O5" s="6">
        <f>(C5+G5+I5+K5+M5+N5)*1.6</f>
        <v>125958.40000000001</v>
      </c>
    </row>
    <row r="6" spans="1:25" x14ac:dyDescent="0.25">
      <c r="A6" s="29" t="s">
        <v>16</v>
      </c>
      <c r="B6" s="5">
        <v>1</v>
      </c>
      <c r="C6" s="6">
        <v>35595</v>
      </c>
      <c r="D6" s="4"/>
      <c r="E6" s="6"/>
      <c r="F6" s="7"/>
      <c r="G6" s="6">
        <f t="shared" si="0"/>
        <v>0</v>
      </c>
      <c r="H6" s="8"/>
      <c r="I6" s="6">
        <f t="shared" si="1"/>
        <v>0</v>
      </c>
      <c r="J6" s="7"/>
      <c r="K6" s="6">
        <f t="shared" si="2"/>
        <v>0</v>
      </c>
      <c r="L6" s="9"/>
      <c r="M6" s="6">
        <f>5000+18000</f>
        <v>23000</v>
      </c>
      <c r="N6" s="6">
        <v>8144</v>
      </c>
      <c r="O6" s="6">
        <f>(C6+G6+I6+K6+M6+N6)*1.6</f>
        <v>106782.40000000001</v>
      </c>
    </row>
    <row r="7" spans="1:25" x14ac:dyDescent="0.25">
      <c r="A7" s="29" t="s">
        <v>14</v>
      </c>
      <c r="B7" s="5">
        <v>1</v>
      </c>
      <c r="C7" s="6">
        <v>16288</v>
      </c>
      <c r="D7" s="4"/>
      <c r="E7" s="6"/>
      <c r="F7" s="7">
        <v>0.3</v>
      </c>
      <c r="G7" s="6">
        <f t="shared" ref="G7" si="3">C7*F7</f>
        <v>4886.3999999999996</v>
      </c>
      <c r="H7" s="8">
        <v>0.6</v>
      </c>
      <c r="I7" s="6">
        <f t="shared" ref="I7" si="4">C7*H7</f>
        <v>9772.7999999999993</v>
      </c>
      <c r="J7" s="7"/>
      <c r="K7" s="6">
        <f t="shared" ref="K7" si="5">C7*J7</f>
        <v>0</v>
      </c>
      <c r="L7" s="9"/>
      <c r="M7" s="6">
        <v>15000</v>
      </c>
      <c r="N7" s="6">
        <v>8144</v>
      </c>
      <c r="O7" s="6">
        <f t="shared" ref="O7:O11" si="6">(C7+G7+I7+K7+M7+N7)*1.6</f>
        <v>86545.919999999998</v>
      </c>
    </row>
    <row r="8" spans="1:25" x14ac:dyDescent="0.25">
      <c r="A8" s="29" t="s">
        <v>14</v>
      </c>
      <c r="B8" s="5">
        <v>1</v>
      </c>
      <c r="C8" s="6">
        <v>16288</v>
      </c>
      <c r="D8" s="4"/>
      <c r="E8" s="6"/>
      <c r="F8" s="7">
        <v>0.3</v>
      </c>
      <c r="G8" s="6">
        <f t="shared" ref="G8:G9" si="7">C8*F8</f>
        <v>4886.3999999999996</v>
      </c>
      <c r="H8" s="8">
        <v>0.6</v>
      </c>
      <c r="I8" s="6">
        <f t="shared" ref="I8:I9" si="8">C8*H8</f>
        <v>9772.7999999999993</v>
      </c>
      <c r="J8" s="7">
        <v>0.15</v>
      </c>
      <c r="K8" s="6">
        <f t="shared" ref="K8:K9" si="9">C8*J8</f>
        <v>2443.1999999999998</v>
      </c>
      <c r="L8" s="9"/>
      <c r="M8" s="6">
        <v>15000</v>
      </c>
      <c r="N8" s="6">
        <v>8144</v>
      </c>
      <c r="O8" s="6">
        <f t="shared" si="6"/>
        <v>90455.040000000008</v>
      </c>
    </row>
    <row r="9" spans="1:25" x14ac:dyDescent="0.25">
      <c r="A9" s="29" t="s">
        <v>14</v>
      </c>
      <c r="B9" s="5">
        <v>1</v>
      </c>
      <c r="C9" s="6">
        <v>16288</v>
      </c>
      <c r="D9" s="4"/>
      <c r="E9" s="6"/>
      <c r="F9" s="7">
        <v>0.3</v>
      </c>
      <c r="G9" s="6">
        <f t="shared" si="7"/>
        <v>4886.3999999999996</v>
      </c>
      <c r="H9" s="8">
        <v>0.6</v>
      </c>
      <c r="I9" s="6">
        <f t="shared" si="8"/>
        <v>9772.7999999999993</v>
      </c>
      <c r="J9" s="7">
        <v>0.1</v>
      </c>
      <c r="K9" s="6">
        <f t="shared" si="9"/>
        <v>1628.8000000000002</v>
      </c>
      <c r="L9" s="9"/>
      <c r="M9" s="6">
        <v>15000</v>
      </c>
      <c r="N9" s="6">
        <v>8144</v>
      </c>
      <c r="O9" s="6">
        <f t="shared" si="6"/>
        <v>89152</v>
      </c>
    </row>
    <row r="10" spans="1:25" x14ac:dyDescent="0.25">
      <c r="A10" s="29" t="s">
        <v>14</v>
      </c>
      <c r="B10" s="5">
        <v>1</v>
      </c>
      <c r="C10" s="6">
        <v>16288</v>
      </c>
      <c r="D10" s="4"/>
      <c r="E10" s="6"/>
      <c r="F10" s="7">
        <v>0.3</v>
      </c>
      <c r="G10" s="6">
        <f t="shared" ref="G10" si="10">C10*F10</f>
        <v>4886.3999999999996</v>
      </c>
      <c r="H10" s="8">
        <v>0.6</v>
      </c>
      <c r="I10" s="6">
        <f t="shared" ref="I10" si="11">C10*H10</f>
        <v>9772.7999999999993</v>
      </c>
      <c r="J10" s="7">
        <v>0.1</v>
      </c>
      <c r="K10" s="6">
        <f t="shared" ref="K10" si="12">C10*J10</f>
        <v>1628.8000000000002</v>
      </c>
      <c r="L10" s="9"/>
      <c r="M10" s="6">
        <v>15000</v>
      </c>
      <c r="N10" s="6">
        <v>8144</v>
      </c>
      <c r="O10" s="6">
        <f t="shared" si="6"/>
        <v>89152</v>
      </c>
    </row>
    <row r="11" spans="1:25" x14ac:dyDescent="0.25">
      <c r="A11" s="29" t="s">
        <v>17</v>
      </c>
      <c r="B11" s="5">
        <v>1</v>
      </c>
      <c r="C11" s="6">
        <v>16288</v>
      </c>
      <c r="D11" s="4"/>
      <c r="E11" s="6"/>
      <c r="F11" s="7">
        <v>0.3</v>
      </c>
      <c r="G11" s="6">
        <f t="shared" ref="G11" si="13">C11*F11</f>
        <v>4886.3999999999996</v>
      </c>
      <c r="H11" s="8">
        <v>0.6</v>
      </c>
      <c r="I11" s="6">
        <f t="shared" ref="I11" si="14">C11*H11</f>
        <v>9772.7999999999993</v>
      </c>
      <c r="J11" s="7">
        <v>0.15</v>
      </c>
      <c r="K11" s="6">
        <f t="shared" ref="K11" si="15">C11*J11</f>
        <v>2443.1999999999998</v>
      </c>
      <c r="L11" s="9"/>
      <c r="M11" s="6">
        <v>15000</v>
      </c>
      <c r="N11" s="6">
        <v>5050</v>
      </c>
      <c r="O11" s="6">
        <f t="shared" si="6"/>
        <v>85504.640000000014</v>
      </c>
    </row>
    <row r="12" spans="1:25" x14ac:dyDescent="0.25">
      <c r="A12" s="11"/>
      <c r="B12" s="22">
        <f>SUM(B5:B11)</f>
        <v>7</v>
      </c>
      <c r="C12" s="10"/>
      <c r="D12" s="11"/>
      <c r="E12" s="10"/>
      <c r="F12" s="12"/>
      <c r="G12" s="10"/>
      <c r="H12" s="13"/>
      <c r="I12" s="10"/>
      <c r="J12" s="10"/>
      <c r="K12" s="10"/>
      <c r="L12" s="14"/>
      <c r="M12" s="10"/>
      <c r="N12" s="10"/>
      <c r="O12" s="24">
        <f>SUM(O5:O11)</f>
        <v>673550.4</v>
      </c>
      <c r="T12" s="15"/>
    </row>
    <row r="13" spans="1:25" x14ac:dyDescent="0.25">
      <c r="A13" s="18" t="s">
        <v>18</v>
      </c>
      <c r="B13" s="18"/>
      <c r="C13" s="23"/>
      <c r="E13" s="16"/>
      <c r="F13" s="16"/>
      <c r="G13" s="16"/>
      <c r="H13" s="17"/>
      <c r="I13" s="16"/>
      <c r="J13" s="16"/>
      <c r="K13" s="16"/>
      <c r="L13" s="16"/>
      <c r="M13" s="16"/>
      <c r="N13" s="16"/>
      <c r="O13" s="16"/>
      <c r="T13" s="15"/>
    </row>
    <row r="14" spans="1:25" ht="26.25" customHeight="1" x14ac:dyDescent="0.25">
      <c r="A14" s="26" t="s">
        <v>19</v>
      </c>
      <c r="B14" s="5">
        <v>1</v>
      </c>
      <c r="C14" s="6">
        <v>16500</v>
      </c>
      <c r="D14" s="4"/>
      <c r="E14" s="6"/>
      <c r="F14" s="7">
        <v>0.3</v>
      </c>
      <c r="G14" s="6">
        <f t="shared" ref="G14:G16" si="16">C14*F14</f>
        <v>4950</v>
      </c>
      <c r="H14" s="8">
        <v>1</v>
      </c>
      <c r="I14" s="6">
        <f t="shared" ref="I14:I16" si="17">C14*H14</f>
        <v>16500</v>
      </c>
      <c r="J14" s="7"/>
      <c r="K14" s="6">
        <f t="shared" ref="K14:K16" si="18">C14*J14</f>
        <v>0</v>
      </c>
      <c r="L14" s="9"/>
      <c r="M14" s="6">
        <v>10000</v>
      </c>
      <c r="N14" s="6"/>
      <c r="O14" s="6">
        <f t="shared" ref="O14:O16" si="19">(C14+G14+I14+K14+M14+N14)*1.6</f>
        <v>76720</v>
      </c>
      <c r="P14" s="25">
        <f>O14-M14*1.6-G14*1.6</f>
        <v>52800</v>
      </c>
      <c r="Q14" s="1" t="s">
        <v>20</v>
      </c>
    </row>
    <row r="15" spans="1:25" x14ac:dyDescent="0.25">
      <c r="A15" s="27" t="s">
        <v>14</v>
      </c>
      <c r="B15" s="5">
        <v>1</v>
      </c>
      <c r="C15" s="6">
        <v>16288</v>
      </c>
      <c r="D15" s="4"/>
      <c r="E15" s="6"/>
      <c r="F15" s="7">
        <v>0.3</v>
      </c>
      <c r="G15" s="6">
        <f t="shared" si="16"/>
        <v>4886.3999999999996</v>
      </c>
      <c r="H15" s="8">
        <v>0.6</v>
      </c>
      <c r="I15" s="6">
        <f t="shared" si="17"/>
        <v>9772.7999999999993</v>
      </c>
      <c r="J15" s="7"/>
      <c r="K15" s="6">
        <f t="shared" si="18"/>
        <v>0</v>
      </c>
      <c r="L15" s="9"/>
      <c r="M15" s="6">
        <v>10000</v>
      </c>
      <c r="N15" s="6"/>
      <c r="O15" s="6">
        <f t="shared" si="19"/>
        <v>65515.519999999997</v>
      </c>
    </row>
    <row r="16" spans="1:25" x14ac:dyDescent="0.25">
      <c r="A16" s="27" t="s">
        <v>14</v>
      </c>
      <c r="B16" s="5">
        <v>1</v>
      </c>
      <c r="C16" s="6">
        <v>16288</v>
      </c>
      <c r="D16" s="4"/>
      <c r="E16" s="6"/>
      <c r="F16" s="7">
        <v>0.3</v>
      </c>
      <c r="G16" s="6">
        <f t="shared" si="16"/>
        <v>4886.3999999999996</v>
      </c>
      <c r="H16" s="8">
        <v>0.6</v>
      </c>
      <c r="I16" s="6">
        <f t="shared" si="17"/>
        <v>9772.7999999999993</v>
      </c>
      <c r="J16" s="7"/>
      <c r="K16" s="6">
        <f t="shared" si="18"/>
        <v>0</v>
      </c>
      <c r="L16" s="9"/>
      <c r="M16" s="6">
        <v>10000</v>
      </c>
      <c r="N16" s="6"/>
      <c r="O16" s="6">
        <f t="shared" si="19"/>
        <v>65515.519999999997</v>
      </c>
    </row>
    <row r="17" spans="1:20" x14ac:dyDescent="0.25">
      <c r="A17" s="11"/>
      <c r="B17" s="22">
        <f>B14+B15+B16</f>
        <v>3</v>
      </c>
      <c r="C17" s="10"/>
      <c r="D17" s="11"/>
      <c r="E17" s="10"/>
      <c r="F17" s="12"/>
      <c r="G17" s="10"/>
      <c r="H17" s="13"/>
      <c r="I17" s="10"/>
      <c r="J17" s="10"/>
      <c r="K17" s="10"/>
      <c r="L17" s="14"/>
      <c r="M17" s="10"/>
      <c r="N17" s="10"/>
      <c r="O17" s="28">
        <f>O14+O15+O16</f>
        <v>207751.03999999998</v>
      </c>
      <c r="T17" s="15"/>
    </row>
    <row r="18" spans="1:20" x14ac:dyDescent="0.25">
      <c r="A18" s="18"/>
      <c r="C18" s="16"/>
      <c r="E18" s="16"/>
      <c r="F18" s="16"/>
      <c r="G18" s="16"/>
      <c r="H18" s="17"/>
      <c r="I18" s="16"/>
      <c r="J18" s="16"/>
      <c r="K18" s="16"/>
      <c r="L18" s="16"/>
      <c r="M18" s="16"/>
      <c r="N18" s="16"/>
      <c r="O18" s="16"/>
    </row>
    <row r="19" spans="1:20" x14ac:dyDescent="0.25">
      <c r="C19" s="16"/>
      <c r="E19" s="16"/>
      <c r="F19" s="16"/>
      <c r="G19" s="16"/>
      <c r="H19" s="17"/>
      <c r="I19" s="16"/>
      <c r="J19" s="16"/>
      <c r="K19" s="16"/>
      <c r="L19" s="16"/>
      <c r="M19" s="16"/>
      <c r="N19" s="16"/>
      <c r="O19" s="16"/>
    </row>
    <row r="20" spans="1:20" x14ac:dyDescent="0.25">
      <c r="C20" s="16"/>
      <c r="E20" s="16"/>
      <c r="F20" s="16"/>
      <c r="G20" s="16"/>
      <c r="H20" s="17"/>
      <c r="I20" s="16"/>
      <c r="J20" s="16"/>
      <c r="K20" s="16"/>
      <c r="L20" s="16"/>
      <c r="M20" s="50" t="s">
        <v>21</v>
      </c>
      <c r="N20" s="50"/>
      <c r="O20" s="16">
        <v>6401749.4900000002</v>
      </c>
    </row>
    <row r="21" spans="1:20" x14ac:dyDescent="0.25">
      <c r="C21" s="16"/>
      <c r="E21" s="16"/>
      <c r="F21" s="16"/>
      <c r="G21" s="16"/>
      <c r="H21" s="17"/>
      <c r="I21" s="16"/>
      <c r="J21" s="16"/>
      <c r="K21" s="16"/>
      <c r="L21" s="16"/>
      <c r="M21" s="50" t="s">
        <v>22</v>
      </c>
      <c r="N21" s="50"/>
      <c r="O21" s="16">
        <v>4556969.3099999996</v>
      </c>
    </row>
    <row r="22" spans="1:20" ht="24.75" customHeight="1" x14ac:dyDescent="0.25">
      <c r="C22" s="16"/>
      <c r="E22" s="16"/>
      <c r="F22" s="16"/>
      <c r="G22" s="16"/>
      <c r="H22" s="17"/>
      <c r="I22" s="16"/>
      <c r="J22" s="16"/>
      <c r="K22" s="16"/>
      <c r="L22" s="16"/>
      <c r="M22" s="51" t="s">
        <v>23</v>
      </c>
      <c r="N22" s="51"/>
      <c r="O22" s="16">
        <f>O12+O17+580000</f>
        <v>1461301.44</v>
      </c>
    </row>
    <row r="23" spans="1:20" x14ac:dyDescent="0.25">
      <c r="C23" s="19"/>
      <c r="M23" s="52" t="s">
        <v>24</v>
      </c>
      <c r="N23" s="52"/>
      <c r="O23" s="19">
        <f>O20-O21-O22</f>
        <v>383478.74000000069</v>
      </c>
    </row>
    <row r="24" spans="1:20" x14ac:dyDescent="0.25">
      <c r="C24" s="19"/>
    </row>
    <row r="28" spans="1:20" x14ac:dyDescent="0.25">
      <c r="M28" s="19"/>
      <c r="N28" s="19"/>
    </row>
  </sheetData>
  <mergeCells count="10">
    <mergeCell ref="A1:O1"/>
    <mergeCell ref="F3:G3"/>
    <mergeCell ref="H3:I3"/>
    <mergeCell ref="J3:K3"/>
    <mergeCell ref="L3:M3"/>
    <mergeCell ref="M20:N20"/>
    <mergeCell ref="M21:N21"/>
    <mergeCell ref="M22:N22"/>
    <mergeCell ref="M23:N23"/>
    <mergeCell ref="A3:A4"/>
  </mergeCells>
  <pageMargins left="0.31496062992125984" right="0.31496062992125984" top="0.55118110236220474" bottom="0.74803149606299213" header="0.31496062992125984" footer="0.31496062992125984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1.12.24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Avdeeva</dc:creator>
  <cp:lastModifiedBy>admin</cp:lastModifiedBy>
  <cp:lastPrinted>2024-11-07T08:25:35Z</cp:lastPrinted>
  <dcterms:created xsi:type="dcterms:W3CDTF">2020-11-13T02:47:40Z</dcterms:created>
  <dcterms:modified xsi:type="dcterms:W3CDTF">2024-11-15T04:38:35Z</dcterms:modified>
</cp:coreProperties>
</file>