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доходы" sheetId="2" r:id="rId1"/>
    <sheet name="расходы" sheetId="1" r:id="rId2"/>
    <sheet name="источники" sheetId="3" r:id="rId3"/>
  </sheets>
  <definedNames>
    <definedName name="_xlnm.Print_Titles" localSheetId="0">доходы!$10:$10</definedName>
    <definedName name="_xlnm.Print_Titles" localSheetId="1">расходы!$4:$4</definedName>
    <definedName name="_xlnm.Print_Area" localSheetId="2">источники!$A$1:$D$10</definedName>
    <definedName name="_xlnm.Print_Area" localSheetId="1">расходы!$A$1:$E$50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0" i="2" l="1"/>
  <c r="C69" i="2"/>
  <c r="D69" i="2"/>
  <c r="D70" i="2"/>
  <c r="E75" i="2"/>
  <c r="D64" i="2"/>
  <c r="D6" i="3" l="1"/>
  <c r="C64" i="2" l="1"/>
  <c r="E67" i="2"/>
  <c r="D51" i="2"/>
  <c r="C51" i="2"/>
  <c r="D48" i="2"/>
  <c r="C48" i="2"/>
  <c r="D43" i="2"/>
  <c r="D32" i="2"/>
  <c r="C32" i="2"/>
  <c r="D29" i="2"/>
  <c r="C29" i="2"/>
  <c r="D26" i="2"/>
  <c r="D24" i="2" s="1"/>
  <c r="D19" i="2"/>
  <c r="D14" i="2"/>
  <c r="D45" i="1"/>
  <c r="C45" i="1"/>
  <c r="C34" i="1"/>
  <c r="D34" i="1"/>
  <c r="C15" i="1"/>
  <c r="D15" i="1"/>
  <c r="D12" i="2" l="1"/>
  <c r="E21" i="2"/>
  <c r="E37" i="2"/>
  <c r="E53" i="2"/>
  <c r="E54" i="2"/>
  <c r="E55" i="2"/>
  <c r="E56" i="2"/>
  <c r="E57" i="2"/>
  <c r="E58" i="2"/>
  <c r="E59" i="2"/>
  <c r="E60" i="2"/>
  <c r="E61" i="2"/>
  <c r="E62" i="2"/>
  <c r="E71" i="2"/>
  <c r="E72" i="2"/>
  <c r="E73" i="2"/>
  <c r="E74" i="2"/>
  <c r="E76" i="2"/>
  <c r="E68" i="2"/>
  <c r="E65" i="2"/>
  <c r="E66" i="2"/>
  <c r="E63" i="2"/>
  <c r="D47" i="1" l="1"/>
  <c r="C47" i="1"/>
  <c r="D41" i="1"/>
  <c r="C41" i="1"/>
  <c r="D37" i="1"/>
  <c r="C37" i="1"/>
  <c r="D28" i="1"/>
  <c r="C28" i="1"/>
  <c r="D26" i="1"/>
  <c r="C26" i="1"/>
  <c r="D21" i="1"/>
  <c r="C21" i="1"/>
  <c r="D13" i="1"/>
  <c r="C13" i="1"/>
  <c r="D4" i="1"/>
  <c r="C4" i="1"/>
  <c r="E13" i="1" l="1"/>
  <c r="D49" i="1"/>
  <c r="C49" i="1"/>
  <c r="C43" i="2"/>
  <c r="E42" i="2"/>
  <c r="E32" i="2"/>
  <c r="C26" i="2"/>
  <c r="C24" i="2" s="1"/>
  <c r="C19" i="2"/>
  <c r="C14" i="2"/>
  <c r="E64" i="2" l="1"/>
  <c r="C12" i="2"/>
  <c r="E22" i="1"/>
  <c r="E23" i="1"/>
  <c r="E24" i="1"/>
  <c r="E25" i="1"/>
  <c r="E27" i="1"/>
  <c r="E42" i="1"/>
  <c r="E43" i="1"/>
  <c r="E44" i="1"/>
  <c r="E70" i="2" l="1"/>
  <c r="E69" i="2" s="1"/>
  <c r="E12" i="2"/>
  <c r="E26" i="1" l="1"/>
  <c r="E41" i="1"/>
  <c r="E52" i="1"/>
  <c r="E48" i="1"/>
  <c r="E46" i="1"/>
  <c r="E40" i="1"/>
  <c r="E39" i="1"/>
  <c r="E38" i="1"/>
  <c r="E36" i="1"/>
  <c r="E35" i="1"/>
  <c r="E33" i="1"/>
  <c r="E32" i="1"/>
  <c r="E31" i="1"/>
  <c r="E30" i="1"/>
  <c r="E29" i="1"/>
  <c r="D53" i="1"/>
  <c r="E20" i="1"/>
  <c r="E19" i="1"/>
  <c r="E18" i="1"/>
  <c r="E17" i="1"/>
  <c r="E16" i="1"/>
  <c r="E14" i="1"/>
  <c r="E12" i="1"/>
  <c r="E11" i="1"/>
  <c r="E9" i="1"/>
  <c r="E8" i="1"/>
  <c r="E7" i="1"/>
  <c r="E6" i="1"/>
  <c r="E5" i="1"/>
  <c r="C53" i="1" l="1"/>
  <c r="D56" i="1"/>
  <c r="C56" i="1"/>
  <c r="E45" i="1"/>
  <c r="E34" i="1"/>
  <c r="E47" i="1"/>
  <c r="E37" i="1"/>
  <c r="E21" i="1"/>
  <c r="E15" i="1"/>
  <c r="E4" i="1"/>
  <c r="E28" i="1"/>
  <c r="E13" i="2"/>
  <c r="E56" i="1" l="1"/>
  <c r="E53" i="1"/>
  <c r="E49" i="1"/>
  <c r="C11" i="2" l="1"/>
  <c r="C50" i="1" s="1"/>
  <c r="D11" i="2"/>
  <c r="D50" i="1" s="1"/>
  <c r="E51" i="2" l="1"/>
  <c r="E50" i="2"/>
  <c r="E48" i="2"/>
  <c r="E47" i="2"/>
  <c r="E46" i="2"/>
  <c r="E45" i="2"/>
  <c r="E43" i="2"/>
  <c r="E41" i="2"/>
  <c r="E40" i="2"/>
  <c r="E39" i="2"/>
  <c r="E38" i="2"/>
  <c r="E36" i="2"/>
  <c r="E35" i="2"/>
  <c r="E34" i="2"/>
  <c r="E33" i="2"/>
  <c r="E31" i="2"/>
  <c r="E30" i="2"/>
  <c r="E28" i="2"/>
  <c r="E27" i="2"/>
  <c r="E26" i="2"/>
  <c r="E25" i="2"/>
  <c r="E23" i="2"/>
  <c r="E22" i="2"/>
  <c r="E20" i="2"/>
  <c r="E18" i="2"/>
  <c r="E17" i="2"/>
  <c r="E16" i="2"/>
  <c r="E15" i="2"/>
  <c r="E14" i="2" l="1"/>
  <c r="E29" i="2"/>
  <c r="E19" i="2"/>
  <c r="E44" i="2"/>
  <c r="E49" i="2"/>
  <c r="E52" i="2"/>
  <c r="E24" i="2"/>
  <c r="E11" i="2" l="1"/>
  <c r="C6" i="3" l="1"/>
</calcChain>
</file>

<file path=xl/sharedStrings.xml><?xml version="1.0" encoding="utf-8"?>
<sst xmlns="http://schemas.openxmlformats.org/spreadsheetml/2006/main" count="267" uniqueCount="257">
  <si>
    <t>II. РАСХОДЫ</t>
  </si>
  <si>
    <t>Наименование показателя</t>
  </si>
  <si>
    <t>Процент исполнения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</si>
  <si>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</si>
  <si>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</si>
  <si>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</si>
  <si>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</si>
  <si>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</si>
  <si>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</si>
  <si>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0104 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</si>
  <si>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</si>
  <si>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</si>
  <si>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</si>
  <si>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</si>
  <si>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</si>
  <si>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</si>
  <si>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 xml:space="preserve"> 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</si>
  <si>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</si>
  <si>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</si>
  <si>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</si>
  <si>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</si>
  <si>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</si>
  <si>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</si>
  <si>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</si>
  <si>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</si>
  <si>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</si>
  <si>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</si>
  <si>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</si>
  <si>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</si>
  <si>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</si>
  <si>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</si>
  <si>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</si>
  <si>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</si>
  <si>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</si>
  <si>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</si>
  <si>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</si>
  <si>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</si>
  <si>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</si>
  <si>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</si>
  <si>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</si>
  <si>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</si>
  <si>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</si>
  <si>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</si>
  <si>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 xml:space="preserve">Другие вопросы  в области жилищно-коммунального хозяйства 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</si>
  <si>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</si>
  <si>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</si>
  <si>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</si>
  <si>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</si>
  <si>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</si>
  <si>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</si>
  <si>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</si>
  <si>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</si>
  <si>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</si>
  <si>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</si>
  <si>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</si>
  <si>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</si>
  <si>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</si>
  <si>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</si>
  <si>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 xml:space="preserve">Культура </t>
  </si>
  <si>
    <t>0804</t>
  </si>
  <si>
    <t>Другие вопросы 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</si>
  <si>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</si>
  <si>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</si>
  <si>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</si>
  <si>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</si>
  <si>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</si>
  <si>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</si>
  <si>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</si>
  <si>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 и детства</t>
  </si>
  <si>
    <t>1100</t>
  </si>
  <si>
    <t>Физическая культура и спорт</t>
  </si>
  <si>
    <t>1101</t>
  </si>
  <si>
    <t xml:space="preserve">Физическая культура </t>
  </si>
  <si>
    <t>1102</t>
  </si>
  <si>
    <t>Массовый спорт</t>
  </si>
  <si>
    <t>1200</t>
  </si>
  <si>
    <t>Средства массовой информации</t>
  </si>
  <si>
    <t>1201</t>
  </si>
  <si>
    <t>Телевидение и радиовещание</t>
  </si>
  <si>
    <t>1300</t>
  </si>
  <si>
    <t>1301</t>
  </si>
  <si>
    <t>9800</t>
  </si>
  <si>
    <t>ВСЕГО РАСХОДОВ</t>
  </si>
  <si>
    <t>7980</t>
  </si>
  <si>
    <t>ПРОФИЦИТ БЮДЖЕТА (со знаком "плюс")                                              ДЕФИЦИТ БЮДЖЕТА (со знаком "минус")</t>
  </si>
  <si>
    <t>I. ДОХОДЫ</t>
  </si>
  <si>
    <t>Код бюджетной классификации РФ</t>
  </si>
  <si>
    <t>1 00 00000 00 0000 000</t>
  </si>
  <si>
    <t>1 03 00000 00 0000 000</t>
  </si>
  <si>
    <t>НАЛОГИ НА ТОВАРЫ (РАБОТЫ, УСЛУГИ), РЕАЛИЗУЕМЫЕ НА ТЕРРИТОРИИ РФ</t>
  </si>
  <si>
    <t>1 05 00000 00 0000 000</t>
  </si>
  <si>
    <t>НАЛОГИ НА СОВОКУПНЫЙ ДОХОД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</si>
  <si>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</si>
  <si>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</si>
  <si>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</si>
  <si>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</si>
  <si>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</si>
  <si>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</si>
  <si>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</si>
  <si>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</si>
  <si>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</si>
  <si>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</si>
  <si>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</si>
  <si>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</si>
  <si>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</si>
  <si>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</si>
  <si>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</si>
  <si>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</si>
  <si>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</si>
  <si>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</si>
  <si>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</si>
  <si>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 (межбюджетные субсидии)</t>
  </si>
  <si>
    <t>Субвенции бюджетам бюджетной системы Российской Федерации</t>
  </si>
  <si>
    <t>2 19 00000 00 0000 000</t>
  </si>
  <si>
    <t>III.   ИСТОЧНИКИ ФИНАНСИРОВАНИЯ ДЕФИЦИТОВ БЮДЖЕТОВ</t>
  </si>
  <si>
    <t>Код источника по бюджетной классификации</t>
  </si>
  <si>
    <t>000 01 00 00 00 00 0000 000</t>
  </si>
  <si>
    <t xml:space="preserve">ИСТОЧНИКИ ВНУТРЕННЕГО ФИНАНСИРОВАНИЯ ДЕФИЦИТОВ БЮДЖЕТОВ </t>
  </si>
  <si>
    <t>000 01 02 00 00 00 0000 000</t>
  </si>
  <si>
    <t>Кредиты кредитных организаций в валюте  Российской Федерации</t>
  </si>
  <si>
    <t>000 01 03 00 00 00 0000 000</t>
  </si>
  <si>
    <t>000 01 05 00 00 00 0000 000</t>
  </si>
  <si>
    <t>Изменение остатков средств на счетах по учету средств бюджета</t>
  </si>
  <si>
    <t>Приложение</t>
  </si>
  <si>
    <t>администрации</t>
  </si>
  <si>
    <t>города Благовещенска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</si>
  <si>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</si>
  <si>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</si>
  <si>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</si>
  <si>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</si>
  <si>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</si>
  <si>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</si>
  <si>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</si>
  <si>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</si>
  <si>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</si>
  <si>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1 05 04000 02 0000 110</t>
  </si>
  <si>
    <t>Налог, взимаемый в связи с применением патентной системы налогообложения</t>
  </si>
  <si>
    <t>1 06 01000 00 0000 110</t>
  </si>
  <si>
    <t>Налог на имущество физических лиц</t>
  </si>
  <si>
    <t>1 06 06000 00 0000 110</t>
  </si>
  <si>
    <t>Земельный налог</t>
  </si>
  <si>
    <t>1 08 07150 01 0000 110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</si>
  <si>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</si>
  <si>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</si>
  <si>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</si>
  <si>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</si>
  <si>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</si>
  <si>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</si>
  <si>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</si>
  <si>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</si>
  <si>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1 11 09034 04 0000 120</t>
  </si>
  <si>
    <t>Доходы от эксплуатации и использования имущества автомобильных дорог, находящихся в собственности  городских округов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</si>
  <si>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</si>
  <si>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</si>
  <si>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</si>
  <si>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</si>
  <si>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</si>
  <si>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</si>
  <si>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</si>
  <si>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</si>
  <si>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</si>
  <si>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1 13 02994 04 0000 130</t>
  </si>
  <si>
    <t>Прочие доходы от компенсации затрат бюджетов городских округов</t>
  </si>
  <si>
    <t>1 14 01040 04 0000 410</t>
  </si>
  <si>
    <t>Доходы от продажи квартир, находящихся в собственности городских округов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</si>
  <si>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</si>
  <si>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</si>
  <si>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</si>
  <si>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</si>
  <si>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</si>
  <si>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</si>
  <si>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</si>
  <si>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</si>
  <si>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</si>
  <si>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1 15 02040 04 0000 140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</si>
  <si>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</si>
  <si>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2 02 20000 00 0000 150</t>
  </si>
  <si>
    <t>2 02 40000 00 0000 150</t>
  </si>
  <si>
    <t>Иные межбюджетные трансферты</t>
  </si>
  <si>
    <t>УТВЕРЖДЕН</t>
  </si>
  <si>
    <t>постановлением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</si>
  <si>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</si>
  <si>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</si>
  <si>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1 12 01042 01 0000 120</t>
  </si>
  <si>
    <t>Плата за размещение твёрдых коммунальных отходов</t>
  </si>
  <si>
    <t>НАЛОГОВЫЕ И НЕНАЛОГОВЫЕ ДОХОДЫ</t>
  </si>
  <si>
    <t>1 03 02230 01 0000 110</t>
  </si>
  <si>
    <t>1 03 02240 01 0000 110</t>
  </si>
  <si>
    <t>1 03 02250 01 0000 110</t>
  </si>
  <si>
    <t>1 03 02260 01 0000 110</t>
  </si>
  <si>
    <t xml:space="preserve">Единый сельскохозяйственный налог </t>
  </si>
  <si>
    <t>1 06 06032 04 0000 110</t>
  </si>
  <si>
    <t>Земельный налог с организаций</t>
  </si>
  <si>
    <t>1 06 06042 04 0000 110</t>
  </si>
  <si>
    <t>Земельный налог с физических лиц</t>
  </si>
  <si>
    <t>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</si>
  <si>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</si>
  <si>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Государственная пошлина за выдачу разрешения на установку рекламной конструкции </t>
  </si>
  <si>
    <t>Доходы, получаемые в виде арендной платы, а также средства от продажи права 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</si>
  <si>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</si>
  <si>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</si>
  <si>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Плата за размещение отходов производства </t>
  </si>
  <si>
    <t>1 14 06312 04 0000 430</t>
  </si>
  <si>
    <t>1 17 05040 04 0000 180</t>
  </si>
  <si>
    <t>Прочие неналоговые доходы бюджетов городских округов</t>
  </si>
  <si>
    <t>1 17 01040 04 0000 180</t>
  </si>
  <si>
    <t>Невыясненные поступления, зачисляемые в бюджеты городских округов</t>
  </si>
  <si>
    <t>БЕЗВОЗМЕЗДНЫЕ ПОСТУПЛЕНИЯ ОТ ДРУГИХ БЮДЖЕТОВ БЮДЖЕТНОЙ СИСТЕМЫ РОССИЙСКОЙ ФЕДЕРАЦИИ</t>
  </si>
  <si>
    <t>2 02 30000 00 0000 150</t>
  </si>
  <si>
    <t>Прочие безвозмездные поступления в бюджеты городских округов</t>
  </si>
  <si>
    <t>0310</t>
  </si>
  <si>
    <t>Дорожное хозяйство (дорожные фонды)</t>
  </si>
  <si>
    <t>Обслуживание  государственного (муниципального) долга</t>
  </si>
  <si>
    <t>Обслуживание государственного (муниципального) внутреннего долга</t>
  </si>
  <si>
    <t>1 11 05312 04 0000 120</t>
  </si>
  <si>
    <t>1 17 16000 04 0000 180</t>
  </si>
  <si>
    <t>Прочие неналоговые доходы бюджетов городских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округа</t>
  </si>
  <si>
    <t>Х</t>
  </si>
  <si>
    <t>тыс.рублей</t>
  </si>
  <si>
    <t>1 01 00000 00 0000 000</t>
  </si>
  <si>
    <t>1 17 00000 00 0000 000</t>
  </si>
  <si>
    <t>2 07 00000 00 0000 000</t>
  </si>
  <si>
    <t>2 18 00000 00 0000 150</t>
  </si>
  <si>
    <t>НАЛОГ НА ДОХОДЫ ФИЗИЧЕСКИХ ЛИЦ</t>
  </si>
  <si>
    <t>Защита населения и территории от чрезвычайных ситуаций природного и техногенного характера, пожарная безопасность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</si>
  <si>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</si>
  <si>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</si>
  <si>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11402042040000410</t>
  </si>
  <si>
    <t>11402042040000440</t>
  </si>
  <si>
    <t>ПРОЧИЕ НЕНАЛОГОВЫЕ ДОХОДЫ</t>
  </si>
  <si>
    <t>Дотации бюджетам бюджетной системы Российской Федерации</t>
  </si>
  <si>
    <t>2 02 10000 00 0000 000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</si>
  <si>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</si>
  <si>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</si>
  <si>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 xml:space="preserve">Молодежная политика </t>
  </si>
  <si>
    <t>Код расхода по бюджетной классифика-ции</t>
  </si>
  <si>
    <t>0600</t>
  </si>
  <si>
    <t>Охрана окружающей среды</t>
  </si>
  <si>
    <t>0605</t>
  </si>
  <si>
    <t>Другие вопросы в области охраны окружающей среды</t>
  </si>
  <si>
    <t>1103</t>
  </si>
  <si>
    <t>Спорт высших достижений</t>
  </si>
  <si>
    <t>Иные источники внутреннего финансирования дефицитов бюджетов</t>
  </si>
  <si>
    <t>Бюджетные кредиты из других бюджетов бюджетной системы Российской Федерации</t>
  </si>
  <si>
    <t>План 2024 года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</si>
  <si>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</si>
  <si>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</si>
  <si>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</si>
  <si>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</si>
  <si>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1 17 15020 04 0000 150</t>
  </si>
  <si>
    <t>Инициативные платежи, зачисляемые в бюджеты городских округов</t>
  </si>
  <si>
    <t>Исполнено на 01.10.2024</t>
  </si>
  <si>
    <t>ОТЧЕТ ОБ ИСПОЛНЕНИИ ГОРОДСКОГО БЮДЖЕТА ЗА 9 МЕСЯЦЕВ 2024 ГОДА</t>
  </si>
  <si>
    <t>2 03 00000 00 0000 150</t>
  </si>
  <si>
    <t>Безвозмездные поступления от государственных (муниципальных) организаций</t>
  </si>
  <si>
    <t>ВСЕГО ДОХОДОВ</t>
  </si>
  <si>
    <t>от 06.11.2024 № 5431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</si>
</sst>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1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8"/>
      <color rgb="FF000000"/>
      <name val="Arial"/>
      <family val="2"/>
      <charset val="204"/>
    </font>
    <font>
      <b/>
      <sz val="11"/>
      <name val="Arial Cyr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b/>
      <sz val="7.5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4" fontId="9" fillId="0" borderId="2">
      <alignment horizontal="right"/>
    </xf>
    <xf numFmtId="4" fontId="10" fillId="0" borderId="3">
      <alignment horizontal="right" vertical="center" shrinkToFit="1"/>
    </xf>
    <xf numFmtId="4" fontId="10" fillId="0" borderId="4">
      <alignment horizontal="right" vertical="center" shrinkToFit="1"/>
    </xf>
    <xf numFmtId="4" fontId="10" fillId="0" borderId="2">
      <alignment horizontal="right" vertical="center" shrinkToFit="1"/>
    </xf>
    <xf numFmtId="49" fontId="11" fillId="0" borderId="5">
      <alignment horizontal="left" vertical="center" wrapText="1"/>
    </xf>
    <xf numFmtId="0" fontId="10" fillId="0" borderId="6">
      <alignment horizontal="left" vertical="center" wrapText="1"/>
    </xf>
    <xf numFmtId="0" fontId="10" fillId="0" borderId="7">
      <alignment horizontal="left" vertical="center" wrapText="1"/>
    </xf>
    <xf numFmtId="0" fontId="10" fillId="0" borderId="5">
      <alignment horizontal="left" vertical="center" wrapText="1"/>
    </xf>
    <xf numFmtId="49" fontId="10" fillId="0" borderId="5">
      <alignment horizontal="left" vertical="center" wrapText="1" indent="2"/>
    </xf>
    <xf numFmtId="49" fontId="10" fillId="0" borderId="5">
      <alignment horizontal="left" vertical="center" wrapText="1" indent="3"/>
    </xf>
    <xf numFmtId="49" fontId="12" fillId="0" borderId="5">
      <alignment horizontal="left" vertical="center" wrapText="1"/>
    </xf>
    <xf numFmtId="4" fontId="13" fillId="0" borderId="2">
      <alignment horizontal="right"/>
    </xf>
    <xf numFmtId="0" fontId="18" fillId="0" borderId="0"/>
    <xf numFmtId="0" fontId="20" fillId="0" borderId="0"/>
  </cellStyleXfs>
  <cellXfs count="86">
    <xf numFmtId="0" fontId="0" fillId="0" borderId="0" xfId="0"/>
    <xf numFmtId="0" fontId="4" fillId="0" borderId="0" xfId="1" applyFont="1" applyFill="1" applyAlignment="1"/>
    <xf numFmtId="164" fontId="6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164" fontId="7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/>
    <xf numFmtId="49" fontId="4" fillId="0" borderId="1" xfId="1" applyNumberFormat="1" applyFont="1" applyFill="1" applyBorder="1" applyAlignment="1">
      <alignment horizontal="center" vertical="top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vertical="top" wrapText="1"/>
    </xf>
    <xf numFmtId="0" fontId="8" fillId="0" borderId="0" xfId="1" applyFont="1" applyFill="1"/>
    <xf numFmtId="164" fontId="4" fillId="0" borderId="1" xfId="1" applyNumberFormat="1" applyFont="1" applyFill="1" applyBorder="1" applyAlignment="1">
      <alignment vertical="top"/>
    </xf>
    <xf numFmtId="0" fontId="4" fillId="0" borderId="0" xfId="1" applyFont="1" applyFill="1" applyAlignment="1">
      <alignment vertical="center"/>
    </xf>
    <xf numFmtId="0" fontId="1" fillId="0" borderId="0" xfId="1" applyFill="1"/>
    <xf numFmtId="0" fontId="1" fillId="0" borderId="0" xfId="1" applyFill="1" applyAlignment="1">
      <alignment vertical="top"/>
    </xf>
    <xf numFmtId="164" fontId="1" fillId="0" borderId="0" xfId="1" applyNumberFormat="1" applyFill="1" applyAlignment="1">
      <alignment vertical="top"/>
    </xf>
    <xf numFmtId="0" fontId="1" fillId="0" borderId="0" xfId="1"/>
    <xf numFmtId="0" fontId="14" fillId="0" borderId="0" xfId="1" applyFont="1"/>
    <xf numFmtId="0" fontId="15" fillId="0" borderId="0" xfId="1" applyFont="1"/>
    <xf numFmtId="0" fontId="1" fillId="0" borderId="0" xfId="1" applyAlignment="1">
      <alignment vertical="justify"/>
    </xf>
    <xf numFmtId="49" fontId="16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/>
    <xf numFmtId="0" fontId="4" fillId="2" borderId="0" xfId="1" applyFont="1" applyFill="1" applyBorder="1"/>
    <xf numFmtId="0" fontId="6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1" fillId="0" borderId="0" xfId="1" applyAlignment="1">
      <alignment vertical="top"/>
    </xf>
    <xf numFmtId="0" fontId="14" fillId="0" borderId="0" xfId="1" applyFont="1" applyFill="1"/>
    <xf numFmtId="0" fontId="4" fillId="0" borderId="0" xfId="1" applyFont="1" applyFill="1" applyBorder="1"/>
    <xf numFmtId="0" fontId="6" fillId="0" borderId="0" xfId="1" applyFont="1" applyFill="1" applyAlignment="1">
      <alignment vertical="top"/>
    </xf>
    <xf numFmtId="0" fontId="2" fillId="0" borderId="0" xfId="1" applyFont="1" applyFill="1" applyAlignment="1">
      <alignment vertical="top"/>
    </xf>
    <xf numFmtId="0" fontId="17" fillId="2" borderId="8" xfId="1" applyFont="1" applyFill="1" applyBorder="1" applyAlignment="1">
      <alignment vertical="top"/>
    </xf>
    <xf numFmtId="0" fontId="17" fillId="0" borderId="8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justify" wrapText="1"/>
    </xf>
    <xf numFmtId="0" fontId="6" fillId="0" borderId="9" xfId="1" applyFont="1" applyFill="1" applyBorder="1" applyAlignment="1">
      <alignment horizontal="center" vertical="center" wrapText="1"/>
    </xf>
    <xf numFmtId="0" fontId="19" fillId="0" borderId="0" xfId="1" applyFont="1" applyFill="1"/>
    <xf numFmtId="0" fontId="21" fillId="0" borderId="0" xfId="0" applyFont="1" applyFill="1"/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0" fontId="23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14" applyFont="1" applyBorder="1" applyAlignment="1">
      <alignment vertical="top" wrapText="1"/>
    </xf>
    <xf numFmtId="165" fontId="25" fillId="2" borderId="1" xfId="1" applyNumberFormat="1" applyFont="1" applyFill="1" applyBorder="1" applyAlignment="1">
      <alignment horizontal="center" vertical="top" wrapText="1"/>
    </xf>
    <xf numFmtId="165" fontId="25" fillId="0" borderId="1" xfId="1" applyNumberFormat="1" applyFont="1" applyBorder="1" applyAlignment="1">
      <alignment horizontal="center" vertical="top" wrapText="1"/>
    </xf>
    <xf numFmtId="0" fontId="24" fillId="0" borderId="0" xfId="0" applyFont="1" applyFill="1" applyAlignment="1">
      <alignment horizontal="center"/>
    </xf>
    <xf numFmtId="4" fontId="4" fillId="0" borderId="8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left" vertical="center" wrapText="1"/>
    </xf>
    <xf numFmtId="4" fontId="4" fillId="0" borderId="8" xfId="0" applyNumberFormat="1" applyFont="1" applyFill="1" applyBorder="1" applyAlignment="1">
      <alignment horizontal="left" vertical="center"/>
    </xf>
    <xf numFmtId="0" fontId="1" fillId="0" borderId="0" xfId="1" applyFill="1" applyAlignment="1">
      <alignment horizontal="right"/>
    </xf>
    <xf numFmtId="165" fontId="1" fillId="0" borderId="0" xfId="1" applyNumberFormat="1" applyFill="1"/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top" wrapText="1"/>
    </xf>
    <xf numFmtId="4" fontId="4" fillId="0" borderId="8" xfId="0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65" fontId="22" fillId="0" borderId="0" xfId="0" applyNumberFormat="1" applyFont="1" applyFill="1"/>
    <xf numFmtId="0" fontId="6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1" fillId="0" borderId="0" xfId="1" applyFont="1" applyFill="1" applyAlignment="1"/>
    <xf numFmtId="0" fontId="27" fillId="0" borderId="1" xfId="1" applyFont="1" applyFill="1" applyBorder="1" applyAlignment="1">
      <alignment vertical="top" wrapText="1"/>
    </xf>
    <xf numFmtId="49" fontId="8" fillId="0" borderId="1" xfId="1" applyNumberFormat="1" applyFont="1" applyFill="1" applyBorder="1" applyAlignment="1">
      <alignment horizontal="left" vertical="top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right"/>
    </xf>
    <xf numFmtId="165" fontId="4" fillId="3" borderId="1" xfId="0" applyNumberFormat="1" applyFont="1" applyFill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 wrapText="1"/>
    </xf>
    <xf numFmtId="165" fontId="8" fillId="0" borderId="10" xfId="1" applyNumberFormat="1" applyFont="1" applyBorder="1" applyAlignment="1">
      <alignment horizontal="center" vertical="center"/>
    </xf>
    <xf numFmtId="165" fontId="26" fillId="0" borderId="1" xfId="1" applyNumberFormat="1" applyFont="1" applyBorder="1" applyAlignment="1">
      <alignment horizontal="center" vertical="center" wrapText="1"/>
    </xf>
    <xf numFmtId="165" fontId="30" fillId="0" borderId="1" xfId="0" applyNumberFormat="1" applyFont="1" applyFill="1" applyBorder="1" applyAlignment="1">
      <alignment horizontal="center" vertical="center" wrapText="1"/>
    </xf>
    <xf numFmtId="165" fontId="30" fillId="0" borderId="1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5" fontId="8" fillId="0" borderId="11" xfId="1" applyNumberFormat="1" applyFont="1" applyBorder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" fillId="0" borderId="0" xfId="1" applyFont="1" applyAlignment="1">
      <alignment horizontal="center" vertical="center"/>
    </xf>
  </cellXfs>
  <cellStyles count="16">
    <cellStyle name="xl105" xfId="13"/>
    <cellStyle name="xl107" xfId="2"/>
    <cellStyle name="xl107 2" xfId="3"/>
    <cellStyle name="xl108" xfId="4"/>
    <cellStyle name="xl109 2" xfId="5"/>
    <cellStyle name="xl32 2" xfId="6"/>
    <cellStyle name="xl33 2" xfId="7"/>
    <cellStyle name="xl34 2" xfId="8"/>
    <cellStyle name="xl35 2" xfId="9"/>
    <cellStyle name="xl41 2" xfId="10"/>
    <cellStyle name="xl45 2" xfId="11"/>
    <cellStyle name="xl49 2" xfId="12"/>
    <cellStyle name="Обычный" xfId="0" builtinId="0"/>
    <cellStyle name="Обычный 2" xfId="1"/>
    <cellStyle name="Обычный 3" xfId="14"/>
    <cellStyle name="Обычный 4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1"/>
  <sheetViews>
    <sheetView tabSelected="1" zoomScale="85" zoomScaleNormal="85" workbookViewId="0">
      <selection activeCell="F8" sqref="F8"/>
    </sheetView>
  </sheetViews>
  <sheetFormatPr defaultRowHeight="15.75" x14ac:dyDescent="0.25"/>
  <cols>
    <col min="1" max="1" width="24.5703125" style="37" customWidth="1"/>
    <col min="2" max="2" width="56.42578125" style="38" customWidth="1"/>
    <col min="3" max="3" width="15.5703125" style="38" customWidth="1"/>
    <col min="4" max="4" width="14.7109375" style="38" customWidth="1"/>
    <col min="5" max="5" width="5.7109375" style="38" hidden="1" customWidth="1"/>
    <col min="6" max="251" width="9.140625" style="38"/>
    <col min="252" max="252" width="18.140625" style="38" customWidth="1"/>
    <col min="253" max="253" width="42.42578125" style="38" customWidth="1"/>
    <col min="254" max="254" width="12.140625" style="38" customWidth="1"/>
    <col min="255" max="255" width="12.28515625" style="38" customWidth="1"/>
    <col min="256" max="256" width="10.28515625" style="38" customWidth="1"/>
    <col min="257" max="257" width="10.5703125" style="38" customWidth="1"/>
    <col min="258" max="258" width="11.5703125" style="38" customWidth="1"/>
    <col min="259" max="507" width="9.140625" style="38"/>
    <col min="508" max="508" width="18.140625" style="38" customWidth="1"/>
    <col min="509" max="509" width="42.42578125" style="38" customWidth="1"/>
    <col min="510" max="510" width="12.140625" style="38" customWidth="1"/>
    <col min="511" max="511" width="12.28515625" style="38" customWidth="1"/>
    <col min="512" max="512" width="10.28515625" style="38" customWidth="1"/>
    <col min="513" max="513" width="10.5703125" style="38" customWidth="1"/>
    <col min="514" max="514" width="11.5703125" style="38" customWidth="1"/>
    <col min="515" max="763" width="9.140625" style="38"/>
    <col min="764" max="764" width="18.140625" style="38" customWidth="1"/>
    <col min="765" max="765" width="42.42578125" style="38" customWidth="1"/>
    <col min="766" max="766" width="12.140625" style="38" customWidth="1"/>
    <col min="767" max="767" width="12.28515625" style="38" customWidth="1"/>
    <col min="768" max="768" width="10.28515625" style="38" customWidth="1"/>
    <col min="769" max="769" width="10.5703125" style="38" customWidth="1"/>
    <col min="770" max="770" width="11.5703125" style="38" customWidth="1"/>
    <col min="771" max="1019" width="9.140625" style="38"/>
    <col min="1020" max="1020" width="18.140625" style="38" customWidth="1"/>
    <col min="1021" max="1021" width="42.42578125" style="38" customWidth="1"/>
    <col min="1022" max="1022" width="12.140625" style="38" customWidth="1"/>
    <col min="1023" max="1023" width="12.28515625" style="38" customWidth="1"/>
    <col min="1024" max="1024" width="10.28515625" style="38" customWidth="1"/>
    <col min="1025" max="1025" width="10.5703125" style="38" customWidth="1"/>
    <col min="1026" max="1026" width="11.5703125" style="38" customWidth="1"/>
    <col min="1027" max="1275" width="9.140625" style="38"/>
    <col min="1276" max="1276" width="18.140625" style="38" customWidth="1"/>
    <col min="1277" max="1277" width="42.42578125" style="38" customWidth="1"/>
    <col min="1278" max="1278" width="12.140625" style="38" customWidth="1"/>
    <col min="1279" max="1279" width="12.28515625" style="38" customWidth="1"/>
    <col min="1280" max="1280" width="10.28515625" style="38" customWidth="1"/>
    <col min="1281" max="1281" width="10.5703125" style="38" customWidth="1"/>
    <col min="1282" max="1282" width="11.5703125" style="38" customWidth="1"/>
    <col min="1283" max="1531" width="9.140625" style="38"/>
    <col min="1532" max="1532" width="18.140625" style="38" customWidth="1"/>
    <col min="1533" max="1533" width="42.42578125" style="38" customWidth="1"/>
    <col min="1534" max="1534" width="12.140625" style="38" customWidth="1"/>
    <col min="1535" max="1535" width="12.28515625" style="38" customWidth="1"/>
    <col min="1536" max="1536" width="10.28515625" style="38" customWidth="1"/>
    <col min="1537" max="1537" width="10.5703125" style="38" customWidth="1"/>
    <col min="1538" max="1538" width="11.5703125" style="38" customWidth="1"/>
    <col min="1539" max="1787" width="9.140625" style="38"/>
    <col min="1788" max="1788" width="18.140625" style="38" customWidth="1"/>
    <col min="1789" max="1789" width="42.42578125" style="38" customWidth="1"/>
    <col min="1790" max="1790" width="12.140625" style="38" customWidth="1"/>
    <col min="1791" max="1791" width="12.28515625" style="38" customWidth="1"/>
    <col min="1792" max="1792" width="10.28515625" style="38" customWidth="1"/>
    <col min="1793" max="1793" width="10.5703125" style="38" customWidth="1"/>
    <col min="1794" max="1794" width="11.5703125" style="38" customWidth="1"/>
    <col min="1795" max="2043" width="9.140625" style="38"/>
    <col min="2044" max="2044" width="18.140625" style="38" customWidth="1"/>
    <col min="2045" max="2045" width="42.42578125" style="38" customWidth="1"/>
    <col min="2046" max="2046" width="12.140625" style="38" customWidth="1"/>
    <col min="2047" max="2047" width="12.28515625" style="38" customWidth="1"/>
    <col min="2048" max="2048" width="10.28515625" style="38" customWidth="1"/>
    <col min="2049" max="2049" width="10.5703125" style="38" customWidth="1"/>
    <col min="2050" max="2050" width="11.5703125" style="38" customWidth="1"/>
    <col min="2051" max="2299" width="9.140625" style="38"/>
    <col min="2300" max="2300" width="18.140625" style="38" customWidth="1"/>
    <col min="2301" max="2301" width="42.42578125" style="38" customWidth="1"/>
    <col min="2302" max="2302" width="12.140625" style="38" customWidth="1"/>
    <col min="2303" max="2303" width="12.28515625" style="38" customWidth="1"/>
    <col min="2304" max="2304" width="10.28515625" style="38" customWidth="1"/>
    <col min="2305" max="2305" width="10.5703125" style="38" customWidth="1"/>
    <col min="2306" max="2306" width="11.5703125" style="38" customWidth="1"/>
    <col min="2307" max="2555" width="9.140625" style="38"/>
    <col min="2556" max="2556" width="18.140625" style="38" customWidth="1"/>
    <col min="2557" max="2557" width="42.42578125" style="38" customWidth="1"/>
    <col min="2558" max="2558" width="12.140625" style="38" customWidth="1"/>
    <col min="2559" max="2559" width="12.28515625" style="38" customWidth="1"/>
    <col min="2560" max="2560" width="10.28515625" style="38" customWidth="1"/>
    <col min="2561" max="2561" width="10.5703125" style="38" customWidth="1"/>
    <col min="2562" max="2562" width="11.5703125" style="38" customWidth="1"/>
    <col min="2563" max="2811" width="9.140625" style="38"/>
    <col min="2812" max="2812" width="18.140625" style="38" customWidth="1"/>
    <col min="2813" max="2813" width="42.42578125" style="38" customWidth="1"/>
    <col min="2814" max="2814" width="12.140625" style="38" customWidth="1"/>
    <col min="2815" max="2815" width="12.28515625" style="38" customWidth="1"/>
    <col min="2816" max="2816" width="10.28515625" style="38" customWidth="1"/>
    <col min="2817" max="2817" width="10.5703125" style="38" customWidth="1"/>
    <col min="2818" max="2818" width="11.5703125" style="38" customWidth="1"/>
    <col min="2819" max="3067" width="9.140625" style="38"/>
    <col min="3068" max="3068" width="18.140625" style="38" customWidth="1"/>
    <col min="3069" max="3069" width="42.42578125" style="38" customWidth="1"/>
    <col min="3070" max="3070" width="12.140625" style="38" customWidth="1"/>
    <col min="3071" max="3071" width="12.28515625" style="38" customWidth="1"/>
    <col min="3072" max="3072" width="10.28515625" style="38" customWidth="1"/>
    <col min="3073" max="3073" width="10.5703125" style="38" customWidth="1"/>
    <col min="3074" max="3074" width="11.5703125" style="38" customWidth="1"/>
    <col min="3075" max="3323" width="9.140625" style="38"/>
    <col min="3324" max="3324" width="18.140625" style="38" customWidth="1"/>
    <col min="3325" max="3325" width="42.42578125" style="38" customWidth="1"/>
    <col min="3326" max="3326" width="12.140625" style="38" customWidth="1"/>
    <col min="3327" max="3327" width="12.28515625" style="38" customWidth="1"/>
    <col min="3328" max="3328" width="10.28515625" style="38" customWidth="1"/>
    <col min="3329" max="3329" width="10.5703125" style="38" customWidth="1"/>
    <col min="3330" max="3330" width="11.5703125" style="38" customWidth="1"/>
    <col min="3331" max="3579" width="9.140625" style="38"/>
    <col min="3580" max="3580" width="18.140625" style="38" customWidth="1"/>
    <col min="3581" max="3581" width="42.42578125" style="38" customWidth="1"/>
    <col min="3582" max="3582" width="12.140625" style="38" customWidth="1"/>
    <col min="3583" max="3583" width="12.28515625" style="38" customWidth="1"/>
    <col min="3584" max="3584" width="10.28515625" style="38" customWidth="1"/>
    <col min="3585" max="3585" width="10.5703125" style="38" customWidth="1"/>
    <col min="3586" max="3586" width="11.5703125" style="38" customWidth="1"/>
    <col min="3587" max="3835" width="9.140625" style="38"/>
    <col min="3836" max="3836" width="18.140625" style="38" customWidth="1"/>
    <col min="3837" max="3837" width="42.42578125" style="38" customWidth="1"/>
    <col min="3838" max="3838" width="12.140625" style="38" customWidth="1"/>
    <col min="3839" max="3839" width="12.28515625" style="38" customWidth="1"/>
    <col min="3840" max="3840" width="10.28515625" style="38" customWidth="1"/>
    <col min="3841" max="3841" width="10.5703125" style="38" customWidth="1"/>
    <col min="3842" max="3842" width="11.5703125" style="38" customWidth="1"/>
    <col min="3843" max="4091" width="9.140625" style="38"/>
    <col min="4092" max="4092" width="18.140625" style="38" customWidth="1"/>
    <col min="4093" max="4093" width="42.42578125" style="38" customWidth="1"/>
    <col min="4094" max="4094" width="12.140625" style="38" customWidth="1"/>
    <col min="4095" max="4095" width="12.28515625" style="38" customWidth="1"/>
    <col min="4096" max="4096" width="10.28515625" style="38" customWidth="1"/>
    <col min="4097" max="4097" width="10.5703125" style="38" customWidth="1"/>
    <col min="4098" max="4098" width="11.5703125" style="38" customWidth="1"/>
    <col min="4099" max="4347" width="9.140625" style="38"/>
    <col min="4348" max="4348" width="18.140625" style="38" customWidth="1"/>
    <col min="4349" max="4349" width="42.42578125" style="38" customWidth="1"/>
    <col min="4350" max="4350" width="12.140625" style="38" customWidth="1"/>
    <col min="4351" max="4351" width="12.28515625" style="38" customWidth="1"/>
    <col min="4352" max="4352" width="10.28515625" style="38" customWidth="1"/>
    <col min="4353" max="4353" width="10.5703125" style="38" customWidth="1"/>
    <col min="4354" max="4354" width="11.5703125" style="38" customWidth="1"/>
    <col min="4355" max="4603" width="9.140625" style="38"/>
    <col min="4604" max="4604" width="18.140625" style="38" customWidth="1"/>
    <col min="4605" max="4605" width="42.42578125" style="38" customWidth="1"/>
    <col min="4606" max="4606" width="12.140625" style="38" customWidth="1"/>
    <col min="4607" max="4607" width="12.28515625" style="38" customWidth="1"/>
    <col min="4608" max="4608" width="10.28515625" style="38" customWidth="1"/>
    <col min="4609" max="4609" width="10.5703125" style="38" customWidth="1"/>
    <col min="4610" max="4610" width="11.5703125" style="38" customWidth="1"/>
    <col min="4611" max="4859" width="9.140625" style="38"/>
    <col min="4860" max="4860" width="18.140625" style="38" customWidth="1"/>
    <col min="4861" max="4861" width="42.42578125" style="38" customWidth="1"/>
    <col min="4862" max="4862" width="12.140625" style="38" customWidth="1"/>
    <col min="4863" max="4863" width="12.28515625" style="38" customWidth="1"/>
    <col min="4864" max="4864" width="10.28515625" style="38" customWidth="1"/>
    <col min="4865" max="4865" width="10.5703125" style="38" customWidth="1"/>
    <col min="4866" max="4866" width="11.5703125" style="38" customWidth="1"/>
    <col min="4867" max="5115" width="9.140625" style="38"/>
    <col min="5116" max="5116" width="18.140625" style="38" customWidth="1"/>
    <col min="5117" max="5117" width="42.42578125" style="38" customWidth="1"/>
    <col min="5118" max="5118" width="12.140625" style="38" customWidth="1"/>
    <col min="5119" max="5119" width="12.28515625" style="38" customWidth="1"/>
    <col min="5120" max="5120" width="10.28515625" style="38" customWidth="1"/>
    <col min="5121" max="5121" width="10.5703125" style="38" customWidth="1"/>
    <col min="5122" max="5122" width="11.5703125" style="38" customWidth="1"/>
    <col min="5123" max="5371" width="9.140625" style="38"/>
    <col min="5372" max="5372" width="18.140625" style="38" customWidth="1"/>
    <col min="5373" max="5373" width="42.42578125" style="38" customWidth="1"/>
    <col min="5374" max="5374" width="12.140625" style="38" customWidth="1"/>
    <col min="5375" max="5375" width="12.28515625" style="38" customWidth="1"/>
    <col min="5376" max="5376" width="10.28515625" style="38" customWidth="1"/>
    <col min="5377" max="5377" width="10.5703125" style="38" customWidth="1"/>
    <col min="5378" max="5378" width="11.5703125" style="38" customWidth="1"/>
    <col min="5379" max="5627" width="9.140625" style="38"/>
    <col min="5628" max="5628" width="18.140625" style="38" customWidth="1"/>
    <col min="5629" max="5629" width="42.42578125" style="38" customWidth="1"/>
    <col min="5630" max="5630" width="12.140625" style="38" customWidth="1"/>
    <col min="5631" max="5631" width="12.28515625" style="38" customWidth="1"/>
    <col min="5632" max="5632" width="10.28515625" style="38" customWidth="1"/>
    <col min="5633" max="5633" width="10.5703125" style="38" customWidth="1"/>
    <col min="5634" max="5634" width="11.5703125" style="38" customWidth="1"/>
    <col min="5635" max="5883" width="9.140625" style="38"/>
    <col min="5884" max="5884" width="18.140625" style="38" customWidth="1"/>
    <col min="5885" max="5885" width="42.42578125" style="38" customWidth="1"/>
    <col min="5886" max="5886" width="12.140625" style="38" customWidth="1"/>
    <col min="5887" max="5887" width="12.28515625" style="38" customWidth="1"/>
    <col min="5888" max="5888" width="10.28515625" style="38" customWidth="1"/>
    <col min="5889" max="5889" width="10.5703125" style="38" customWidth="1"/>
    <col min="5890" max="5890" width="11.5703125" style="38" customWidth="1"/>
    <col min="5891" max="6139" width="9.140625" style="38"/>
    <col min="6140" max="6140" width="18.140625" style="38" customWidth="1"/>
    <col min="6141" max="6141" width="42.42578125" style="38" customWidth="1"/>
    <col min="6142" max="6142" width="12.140625" style="38" customWidth="1"/>
    <col min="6143" max="6143" width="12.28515625" style="38" customWidth="1"/>
    <col min="6144" max="6144" width="10.28515625" style="38" customWidth="1"/>
    <col min="6145" max="6145" width="10.5703125" style="38" customWidth="1"/>
    <col min="6146" max="6146" width="11.5703125" style="38" customWidth="1"/>
    <col min="6147" max="6395" width="9.140625" style="38"/>
    <col min="6396" max="6396" width="18.140625" style="38" customWidth="1"/>
    <col min="6397" max="6397" width="42.42578125" style="38" customWidth="1"/>
    <col min="6398" max="6398" width="12.140625" style="38" customWidth="1"/>
    <col min="6399" max="6399" width="12.28515625" style="38" customWidth="1"/>
    <col min="6400" max="6400" width="10.28515625" style="38" customWidth="1"/>
    <col min="6401" max="6401" width="10.5703125" style="38" customWidth="1"/>
    <col min="6402" max="6402" width="11.5703125" style="38" customWidth="1"/>
    <col min="6403" max="6651" width="9.140625" style="38"/>
    <col min="6652" max="6652" width="18.140625" style="38" customWidth="1"/>
    <col min="6653" max="6653" width="42.42578125" style="38" customWidth="1"/>
    <col min="6654" max="6654" width="12.140625" style="38" customWidth="1"/>
    <col min="6655" max="6655" width="12.28515625" style="38" customWidth="1"/>
    <col min="6656" max="6656" width="10.28515625" style="38" customWidth="1"/>
    <col min="6657" max="6657" width="10.5703125" style="38" customWidth="1"/>
    <col min="6658" max="6658" width="11.5703125" style="38" customWidth="1"/>
    <col min="6659" max="6907" width="9.140625" style="38"/>
    <col min="6908" max="6908" width="18.140625" style="38" customWidth="1"/>
    <col min="6909" max="6909" width="42.42578125" style="38" customWidth="1"/>
    <col min="6910" max="6910" width="12.140625" style="38" customWidth="1"/>
    <col min="6911" max="6911" width="12.28515625" style="38" customWidth="1"/>
    <col min="6912" max="6912" width="10.28515625" style="38" customWidth="1"/>
    <col min="6913" max="6913" width="10.5703125" style="38" customWidth="1"/>
    <col min="6914" max="6914" width="11.5703125" style="38" customWidth="1"/>
    <col min="6915" max="7163" width="9.140625" style="38"/>
    <col min="7164" max="7164" width="18.140625" style="38" customWidth="1"/>
    <col min="7165" max="7165" width="42.42578125" style="38" customWidth="1"/>
    <col min="7166" max="7166" width="12.140625" style="38" customWidth="1"/>
    <col min="7167" max="7167" width="12.28515625" style="38" customWidth="1"/>
    <col min="7168" max="7168" width="10.28515625" style="38" customWidth="1"/>
    <col min="7169" max="7169" width="10.5703125" style="38" customWidth="1"/>
    <col min="7170" max="7170" width="11.5703125" style="38" customWidth="1"/>
    <col min="7171" max="7419" width="9.140625" style="38"/>
    <col min="7420" max="7420" width="18.140625" style="38" customWidth="1"/>
    <col min="7421" max="7421" width="42.42578125" style="38" customWidth="1"/>
    <col min="7422" max="7422" width="12.140625" style="38" customWidth="1"/>
    <col min="7423" max="7423" width="12.28515625" style="38" customWidth="1"/>
    <col min="7424" max="7424" width="10.28515625" style="38" customWidth="1"/>
    <col min="7425" max="7425" width="10.5703125" style="38" customWidth="1"/>
    <col min="7426" max="7426" width="11.5703125" style="38" customWidth="1"/>
    <col min="7427" max="7675" width="9.140625" style="38"/>
    <col min="7676" max="7676" width="18.140625" style="38" customWidth="1"/>
    <col min="7677" max="7677" width="42.42578125" style="38" customWidth="1"/>
    <col min="7678" max="7678" width="12.140625" style="38" customWidth="1"/>
    <col min="7679" max="7679" width="12.28515625" style="38" customWidth="1"/>
    <col min="7680" max="7680" width="10.28515625" style="38" customWidth="1"/>
    <col min="7681" max="7681" width="10.5703125" style="38" customWidth="1"/>
    <col min="7682" max="7682" width="11.5703125" style="38" customWidth="1"/>
    <col min="7683" max="7931" width="9.140625" style="38"/>
    <col min="7932" max="7932" width="18.140625" style="38" customWidth="1"/>
    <col min="7933" max="7933" width="42.42578125" style="38" customWidth="1"/>
    <col min="7934" max="7934" width="12.140625" style="38" customWidth="1"/>
    <col min="7935" max="7935" width="12.28515625" style="38" customWidth="1"/>
    <col min="7936" max="7936" width="10.28515625" style="38" customWidth="1"/>
    <col min="7937" max="7937" width="10.5703125" style="38" customWidth="1"/>
    <col min="7938" max="7938" width="11.5703125" style="38" customWidth="1"/>
    <col min="7939" max="8187" width="9.140625" style="38"/>
    <col min="8188" max="8188" width="18.140625" style="38" customWidth="1"/>
    <col min="8189" max="8189" width="42.42578125" style="38" customWidth="1"/>
    <col min="8190" max="8190" width="12.140625" style="38" customWidth="1"/>
    <col min="8191" max="8191" width="12.28515625" style="38" customWidth="1"/>
    <col min="8192" max="8192" width="10.28515625" style="38" customWidth="1"/>
    <col min="8193" max="8193" width="10.5703125" style="38" customWidth="1"/>
    <col min="8194" max="8194" width="11.5703125" style="38" customWidth="1"/>
    <col min="8195" max="8443" width="9.140625" style="38"/>
    <col min="8444" max="8444" width="18.140625" style="38" customWidth="1"/>
    <col min="8445" max="8445" width="42.42578125" style="38" customWidth="1"/>
    <col min="8446" max="8446" width="12.140625" style="38" customWidth="1"/>
    <col min="8447" max="8447" width="12.28515625" style="38" customWidth="1"/>
    <col min="8448" max="8448" width="10.28515625" style="38" customWidth="1"/>
    <col min="8449" max="8449" width="10.5703125" style="38" customWidth="1"/>
    <col min="8450" max="8450" width="11.5703125" style="38" customWidth="1"/>
    <col min="8451" max="8699" width="9.140625" style="38"/>
    <col min="8700" max="8700" width="18.140625" style="38" customWidth="1"/>
    <col min="8701" max="8701" width="42.42578125" style="38" customWidth="1"/>
    <col min="8702" max="8702" width="12.140625" style="38" customWidth="1"/>
    <col min="8703" max="8703" width="12.28515625" style="38" customWidth="1"/>
    <col min="8704" max="8704" width="10.28515625" style="38" customWidth="1"/>
    <col min="8705" max="8705" width="10.5703125" style="38" customWidth="1"/>
    <col min="8706" max="8706" width="11.5703125" style="38" customWidth="1"/>
    <col min="8707" max="8955" width="9.140625" style="38"/>
    <col min="8956" max="8956" width="18.140625" style="38" customWidth="1"/>
    <col min="8957" max="8957" width="42.42578125" style="38" customWidth="1"/>
    <col min="8958" max="8958" width="12.140625" style="38" customWidth="1"/>
    <col min="8959" max="8959" width="12.28515625" style="38" customWidth="1"/>
    <col min="8960" max="8960" width="10.28515625" style="38" customWidth="1"/>
    <col min="8961" max="8961" width="10.5703125" style="38" customWidth="1"/>
    <col min="8962" max="8962" width="11.5703125" style="38" customWidth="1"/>
    <col min="8963" max="9211" width="9.140625" style="38"/>
    <col min="9212" max="9212" width="18.140625" style="38" customWidth="1"/>
    <col min="9213" max="9213" width="42.42578125" style="38" customWidth="1"/>
    <col min="9214" max="9214" width="12.140625" style="38" customWidth="1"/>
    <col min="9215" max="9215" width="12.28515625" style="38" customWidth="1"/>
    <col min="9216" max="9216" width="10.28515625" style="38" customWidth="1"/>
    <col min="9217" max="9217" width="10.5703125" style="38" customWidth="1"/>
    <col min="9218" max="9218" width="11.5703125" style="38" customWidth="1"/>
    <col min="9219" max="9467" width="9.140625" style="38"/>
    <col min="9468" max="9468" width="18.140625" style="38" customWidth="1"/>
    <col min="9469" max="9469" width="42.42578125" style="38" customWidth="1"/>
    <col min="9470" max="9470" width="12.140625" style="38" customWidth="1"/>
    <col min="9471" max="9471" width="12.28515625" style="38" customWidth="1"/>
    <col min="9472" max="9472" width="10.28515625" style="38" customWidth="1"/>
    <col min="9473" max="9473" width="10.5703125" style="38" customWidth="1"/>
    <col min="9474" max="9474" width="11.5703125" style="38" customWidth="1"/>
    <col min="9475" max="9723" width="9.140625" style="38"/>
    <col min="9724" max="9724" width="18.140625" style="38" customWidth="1"/>
    <col min="9725" max="9725" width="42.42578125" style="38" customWidth="1"/>
    <col min="9726" max="9726" width="12.140625" style="38" customWidth="1"/>
    <col min="9727" max="9727" width="12.28515625" style="38" customWidth="1"/>
    <col min="9728" max="9728" width="10.28515625" style="38" customWidth="1"/>
    <col min="9729" max="9729" width="10.5703125" style="38" customWidth="1"/>
    <col min="9730" max="9730" width="11.5703125" style="38" customWidth="1"/>
    <col min="9731" max="9979" width="9.140625" style="38"/>
    <col min="9980" max="9980" width="18.140625" style="38" customWidth="1"/>
    <col min="9981" max="9981" width="42.42578125" style="38" customWidth="1"/>
    <col min="9982" max="9982" width="12.140625" style="38" customWidth="1"/>
    <col min="9983" max="9983" width="12.28515625" style="38" customWidth="1"/>
    <col min="9984" max="9984" width="10.28515625" style="38" customWidth="1"/>
    <col min="9985" max="9985" width="10.5703125" style="38" customWidth="1"/>
    <col min="9986" max="9986" width="11.5703125" style="38" customWidth="1"/>
    <col min="9987" max="10235" width="9.140625" style="38"/>
    <col min="10236" max="10236" width="18.140625" style="38" customWidth="1"/>
    <col min="10237" max="10237" width="42.42578125" style="38" customWidth="1"/>
    <col min="10238" max="10238" width="12.140625" style="38" customWidth="1"/>
    <col min="10239" max="10239" width="12.28515625" style="38" customWidth="1"/>
    <col min="10240" max="10240" width="10.28515625" style="38" customWidth="1"/>
    <col min="10241" max="10241" width="10.5703125" style="38" customWidth="1"/>
    <col min="10242" max="10242" width="11.5703125" style="38" customWidth="1"/>
    <col min="10243" max="10491" width="9.140625" style="38"/>
    <col min="10492" max="10492" width="18.140625" style="38" customWidth="1"/>
    <col min="10493" max="10493" width="42.42578125" style="38" customWidth="1"/>
    <col min="10494" max="10494" width="12.140625" style="38" customWidth="1"/>
    <col min="10495" max="10495" width="12.28515625" style="38" customWidth="1"/>
    <col min="10496" max="10496" width="10.28515625" style="38" customWidth="1"/>
    <col min="10497" max="10497" width="10.5703125" style="38" customWidth="1"/>
    <col min="10498" max="10498" width="11.5703125" style="38" customWidth="1"/>
    <col min="10499" max="10747" width="9.140625" style="38"/>
    <col min="10748" max="10748" width="18.140625" style="38" customWidth="1"/>
    <col min="10749" max="10749" width="42.42578125" style="38" customWidth="1"/>
    <col min="10750" max="10750" width="12.140625" style="38" customWidth="1"/>
    <col min="10751" max="10751" width="12.28515625" style="38" customWidth="1"/>
    <col min="10752" max="10752" width="10.28515625" style="38" customWidth="1"/>
    <col min="10753" max="10753" width="10.5703125" style="38" customWidth="1"/>
    <col min="10754" max="10754" width="11.5703125" style="38" customWidth="1"/>
    <col min="10755" max="11003" width="9.140625" style="38"/>
    <col min="11004" max="11004" width="18.140625" style="38" customWidth="1"/>
    <col min="11005" max="11005" width="42.42578125" style="38" customWidth="1"/>
    <col min="11006" max="11006" width="12.140625" style="38" customWidth="1"/>
    <col min="11007" max="11007" width="12.28515625" style="38" customWidth="1"/>
    <col min="11008" max="11008" width="10.28515625" style="38" customWidth="1"/>
    <col min="11009" max="11009" width="10.5703125" style="38" customWidth="1"/>
    <col min="11010" max="11010" width="11.5703125" style="38" customWidth="1"/>
    <col min="11011" max="11259" width="9.140625" style="38"/>
    <col min="11260" max="11260" width="18.140625" style="38" customWidth="1"/>
    <col min="11261" max="11261" width="42.42578125" style="38" customWidth="1"/>
    <col min="11262" max="11262" width="12.140625" style="38" customWidth="1"/>
    <col min="11263" max="11263" width="12.28515625" style="38" customWidth="1"/>
    <col min="11264" max="11264" width="10.28515625" style="38" customWidth="1"/>
    <col min="11265" max="11265" width="10.5703125" style="38" customWidth="1"/>
    <col min="11266" max="11266" width="11.5703125" style="38" customWidth="1"/>
    <col min="11267" max="11515" width="9.140625" style="38"/>
    <col min="11516" max="11516" width="18.140625" style="38" customWidth="1"/>
    <col min="11517" max="11517" width="42.42578125" style="38" customWidth="1"/>
    <col min="11518" max="11518" width="12.140625" style="38" customWidth="1"/>
    <col min="11519" max="11519" width="12.28515625" style="38" customWidth="1"/>
    <col min="11520" max="11520" width="10.28515625" style="38" customWidth="1"/>
    <col min="11521" max="11521" width="10.5703125" style="38" customWidth="1"/>
    <col min="11522" max="11522" width="11.5703125" style="38" customWidth="1"/>
    <col min="11523" max="11771" width="9.140625" style="38"/>
    <col min="11772" max="11772" width="18.140625" style="38" customWidth="1"/>
    <col min="11773" max="11773" width="42.42578125" style="38" customWidth="1"/>
    <col min="11774" max="11774" width="12.140625" style="38" customWidth="1"/>
    <col min="11775" max="11775" width="12.28515625" style="38" customWidth="1"/>
    <col min="11776" max="11776" width="10.28515625" style="38" customWidth="1"/>
    <col min="11777" max="11777" width="10.5703125" style="38" customWidth="1"/>
    <col min="11778" max="11778" width="11.5703125" style="38" customWidth="1"/>
    <col min="11779" max="12027" width="9.140625" style="38"/>
    <col min="12028" max="12028" width="18.140625" style="38" customWidth="1"/>
    <col min="12029" max="12029" width="42.42578125" style="38" customWidth="1"/>
    <col min="12030" max="12030" width="12.140625" style="38" customWidth="1"/>
    <col min="12031" max="12031" width="12.28515625" style="38" customWidth="1"/>
    <col min="12032" max="12032" width="10.28515625" style="38" customWidth="1"/>
    <col min="12033" max="12033" width="10.5703125" style="38" customWidth="1"/>
    <col min="12034" max="12034" width="11.5703125" style="38" customWidth="1"/>
    <col min="12035" max="12283" width="9.140625" style="38"/>
    <col min="12284" max="12284" width="18.140625" style="38" customWidth="1"/>
    <col min="12285" max="12285" width="42.42578125" style="38" customWidth="1"/>
    <col min="12286" max="12286" width="12.140625" style="38" customWidth="1"/>
    <col min="12287" max="12287" width="12.28515625" style="38" customWidth="1"/>
    <col min="12288" max="12288" width="10.28515625" style="38" customWidth="1"/>
    <col min="12289" max="12289" width="10.5703125" style="38" customWidth="1"/>
    <col min="12290" max="12290" width="11.5703125" style="38" customWidth="1"/>
    <col min="12291" max="12539" width="9.140625" style="38"/>
    <col min="12540" max="12540" width="18.140625" style="38" customWidth="1"/>
    <col min="12541" max="12541" width="42.42578125" style="38" customWidth="1"/>
    <col min="12542" max="12542" width="12.140625" style="38" customWidth="1"/>
    <col min="12543" max="12543" width="12.28515625" style="38" customWidth="1"/>
    <col min="12544" max="12544" width="10.28515625" style="38" customWidth="1"/>
    <col min="12545" max="12545" width="10.5703125" style="38" customWidth="1"/>
    <col min="12546" max="12546" width="11.5703125" style="38" customWidth="1"/>
    <col min="12547" max="12795" width="9.140625" style="38"/>
    <col min="12796" max="12796" width="18.140625" style="38" customWidth="1"/>
    <col min="12797" max="12797" width="42.42578125" style="38" customWidth="1"/>
    <col min="12798" max="12798" width="12.140625" style="38" customWidth="1"/>
    <col min="12799" max="12799" width="12.28515625" style="38" customWidth="1"/>
    <col min="12800" max="12800" width="10.28515625" style="38" customWidth="1"/>
    <col min="12801" max="12801" width="10.5703125" style="38" customWidth="1"/>
    <col min="12802" max="12802" width="11.5703125" style="38" customWidth="1"/>
    <col min="12803" max="13051" width="9.140625" style="38"/>
    <col min="13052" max="13052" width="18.140625" style="38" customWidth="1"/>
    <col min="13053" max="13053" width="42.42578125" style="38" customWidth="1"/>
    <col min="13054" max="13054" width="12.140625" style="38" customWidth="1"/>
    <col min="13055" max="13055" width="12.28515625" style="38" customWidth="1"/>
    <col min="13056" max="13056" width="10.28515625" style="38" customWidth="1"/>
    <col min="13057" max="13057" width="10.5703125" style="38" customWidth="1"/>
    <col min="13058" max="13058" width="11.5703125" style="38" customWidth="1"/>
    <col min="13059" max="13307" width="9.140625" style="38"/>
    <col min="13308" max="13308" width="18.140625" style="38" customWidth="1"/>
    <col min="13309" max="13309" width="42.42578125" style="38" customWidth="1"/>
    <col min="13310" max="13310" width="12.140625" style="38" customWidth="1"/>
    <col min="13311" max="13311" width="12.28515625" style="38" customWidth="1"/>
    <col min="13312" max="13312" width="10.28515625" style="38" customWidth="1"/>
    <col min="13313" max="13313" width="10.5703125" style="38" customWidth="1"/>
    <col min="13314" max="13314" width="11.5703125" style="38" customWidth="1"/>
    <col min="13315" max="13563" width="9.140625" style="38"/>
    <col min="13564" max="13564" width="18.140625" style="38" customWidth="1"/>
    <col min="13565" max="13565" width="42.42578125" style="38" customWidth="1"/>
    <col min="13566" max="13566" width="12.140625" style="38" customWidth="1"/>
    <col min="13567" max="13567" width="12.28515625" style="38" customWidth="1"/>
    <col min="13568" max="13568" width="10.28515625" style="38" customWidth="1"/>
    <col min="13569" max="13569" width="10.5703125" style="38" customWidth="1"/>
    <col min="13570" max="13570" width="11.5703125" style="38" customWidth="1"/>
    <col min="13571" max="13819" width="9.140625" style="38"/>
    <col min="13820" max="13820" width="18.140625" style="38" customWidth="1"/>
    <col min="13821" max="13821" width="42.42578125" style="38" customWidth="1"/>
    <col min="13822" max="13822" width="12.140625" style="38" customWidth="1"/>
    <col min="13823" max="13823" width="12.28515625" style="38" customWidth="1"/>
    <col min="13824" max="13824" width="10.28515625" style="38" customWidth="1"/>
    <col min="13825" max="13825" width="10.5703125" style="38" customWidth="1"/>
    <col min="13826" max="13826" width="11.5703125" style="38" customWidth="1"/>
    <col min="13827" max="14075" width="9.140625" style="38"/>
    <col min="14076" max="14076" width="18.140625" style="38" customWidth="1"/>
    <col min="14077" max="14077" width="42.42578125" style="38" customWidth="1"/>
    <col min="14078" max="14078" width="12.140625" style="38" customWidth="1"/>
    <col min="14079" max="14079" width="12.28515625" style="38" customWidth="1"/>
    <col min="14080" max="14080" width="10.28515625" style="38" customWidth="1"/>
    <col min="14081" max="14081" width="10.5703125" style="38" customWidth="1"/>
    <col min="14082" max="14082" width="11.5703125" style="38" customWidth="1"/>
    <col min="14083" max="14331" width="9.140625" style="38"/>
    <col min="14332" max="14332" width="18.140625" style="38" customWidth="1"/>
    <col min="14333" max="14333" width="42.42578125" style="38" customWidth="1"/>
    <col min="14334" max="14334" width="12.140625" style="38" customWidth="1"/>
    <col min="14335" max="14335" width="12.28515625" style="38" customWidth="1"/>
    <col min="14336" max="14336" width="10.28515625" style="38" customWidth="1"/>
    <col min="14337" max="14337" width="10.5703125" style="38" customWidth="1"/>
    <col min="14338" max="14338" width="11.5703125" style="38" customWidth="1"/>
    <col min="14339" max="14587" width="9.140625" style="38"/>
    <col min="14588" max="14588" width="18.140625" style="38" customWidth="1"/>
    <col min="14589" max="14589" width="42.42578125" style="38" customWidth="1"/>
    <col min="14590" max="14590" width="12.140625" style="38" customWidth="1"/>
    <col min="14591" max="14591" width="12.28515625" style="38" customWidth="1"/>
    <col min="14592" max="14592" width="10.28515625" style="38" customWidth="1"/>
    <col min="14593" max="14593" width="10.5703125" style="38" customWidth="1"/>
    <col min="14594" max="14594" width="11.5703125" style="38" customWidth="1"/>
    <col min="14595" max="14843" width="9.140625" style="38"/>
    <col min="14844" max="14844" width="18.140625" style="38" customWidth="1"/>
    <col min="14845" max="14845" width="42.42578125" style="38" customWidth="1"/>
    <col min="14846" max="14846" width="12.140625" style="38" customWidth="1"/>
    <col min="14847" max="14847" width="12.28515625" style="38" customWidth="1"/>
    <col min="14848" max="14848" width="10.28515625" style="38" customWidth="1"/>
    <col min="14849" max="14849" width="10.5703125" style="38" customWidth="1"/>
    <col min="14850" max="14850" width="11.5703125" style="38" customWidth="1"/>
    <col min="14851" max="15099" width="9.140625" style="38"/>
    <col min="15100" max="15100" width="18.140625" style="38" customWidth="1"/>
    <col min="15101" max="15101" width="42.42578125" style="38" customWidth="1"/>
    <col min="15102" max="15102" width="12.140625" style="38" customWidth="1"/>
    <col min="15103" max="15103" width="12.28515625" style="38" customWidth="1"/>
    <col min="15104" max="15104" width="10.28515625" style="38" customWidth="1"/>
    <col min="15105" max="15105" width="10.5703125" style="38" customWidth="1"/>
    <col min="15106" max="15106" width="11.5703125" style="38" customWidth="1"/>
    <col min="15107" max="15355" width="9.140625" style="38"/>
    <col min="15356" max="15356" width="18.140625" style="38" customWidth="1"/>
    <col min="15357" max="15357" width="42.42578125" style="38" customWidth="1"/>
    <col min="15358" max="15358" width="12.140625" style="38" customWidth="1"/>
    <col min="15359" max="15359" width="12.28515625" style="38" customWidth="1"/>
    <col min="15360" max="15360" width="10.28515625" style="38" customWidth="1"/>
    <col min="15361" max="15361" width="10.5703125" style="38" customWidth="1"/>
    <col min="15362" max="15362" width="11.5703125" style="38" customWidth="1"/>
    <col min="15363" max="15611" width="9.140625" style="38"/>
    <col min="15612" max="15612" width="18.140625" style="38" customWidth="1"/>
    <col min="15613" max="15613" width="42.42578125" style="38" customWidth="1"/>
    <col min="15614" max="15614" width="12.140625" style="38" customWidth="1"/>
    <col min="15615" max="15615" width="12.28515625" style="38" customWidth="1"/>
    <col min="15616" max="15616" width="10.28515625" style="38" customWidth="1"/>
    <col min="15617" max="15617" width="10.5703125" style="38" customWidth="1"/>
    <col min="15618" max="15618" width="11.5703125" style="38" customWidth="1"/>
    <col min="15619" max="15867" width="9.140625" style="38"/>
    <col min="15868" max="15868" width="18.140625" style="38" customWidth="1"/>
    <col min="15869" max="15869" width="42.42578125" style="38" customWidth="1"/>
    <col min="15870" max="15870" width="12.140625" style="38" customWidth="1"/>
    <col min="15871" max="15871" width="12.28515625" style="38" customWidth="1"/>
    <col min="15872" max="15872" width="10.28515625" style="38" customWidth="1"/>
    <col min="15873" max="15873" width="10.5703125" style="38" customWidth="1"/>
    <col min="15874" max="15874" width="11.5703125" style="38" customWidth="1"/>
    <col min="15875" max="16123" width="9.140625" style="38"/>
    <col min="16124" max="16124" width="18.140625" style="38" customWidth="1"/>
    <col min="16125" max="16125" width="42.42578125" style="38" customWidth="1"/>
    <col min="16126" max="16126" width="12.140625" style="38" customWidth="1"/>
    <col min="16127" max="16127" width="12.28515625" style="38" customWidth="1"/>
    <col min="16128" max="16128" width="10.28515625" style="38" customWidth="1"/>
    <col min="16129" max="16129" width="10.5703125" style="38" customWidth="1"/>
    <col min="16130" max="16130" width="11.5703125" style="38" customWidth="1"/>
    <col min="16131" max="16384" width="9.140625" style="38"/>
  </cols>
  <sheetData>
    <row r="1" spans="1:5" ht="18.75" x14ac:dyDescent="0.3">
      <c r="C1" s="39" t="s">
        <v>123</v>
      </c>
    </row>
    <row r="2" spans="1:5" x14ac:dyDescent="0.25">
      <c r="C2" s="38" t="s">
        <v>179</v>
      </c>
    </row>
    <row r="3" spans="1:5" ht="18.75" x14ac:dyDescent="0.3">
      <c r="C3" s="35" t="s">
        <v>180</v>
      </c>
    </row>
    <row r="4" spans="1:5" ht="18.75" x14ac:dyDescent="0.3">
      <c r="C4" s="35" t="s">
        <v>124</v>
      </c>
    </row>
    <row r="5" spans="1:5" ht="18.75" x14ac:dyDescent="0.3">
      <c r="C5" s="35" t="s">
        <v>125</v>
      </c>
    </row>
    <row r="6" spans="1:5" ht="18" customHeight="1" x14ac:dyDescent="0.3">
      <c r="C6" s="35" t="s">
        <v>256</v>
      </c>
    </row>
    <row r="7" spans="1:5" ht="35.25" customHeight="1" x14ac:dyDescent="0.25">
      <c r="A7" s="83" t="s">
        <v>252</v>
      </c>
      <c r="B7" s="83"/>
      <c r="C7" s="83"/>
      <c r="D7" s="83"/>
      <c r="E7" s="83"/>
    </row>
    <row r="8" spans="1:5" ht="21.75" customHeight="1" x14ac:dyDescent="0.25">
      <c r="A8" s="84" t="s">
        <v>85</v>
      </c>
      <c r="B8" s="84"/>
      <c r="C8" s="84"/>
      <c r="D8" s="84"/>
      <c r="E8" s="84"/>
    </row>
    <row r="9" spans="1:5" ht="21.75" customHeight="1" x14ac:dyDescent="0.25">
      <c r="A9" s="45"/>
      <c r="B9" s="45"/>
      <c r="C9" s="62"/>
      <c r="D9" s="61" t="s">
        <v>218</v>
      </c>
      <c r="E9" s="45"/>
    </row>
    <row r="10" spans="1:5" ht="54.75" customHeight="1" x14ac:dyDescent="0.25">
      <c r="A10" s="40" t="s">
        <v>86</v>
      </c>
      <c r="B10" s="41" t="s">
        <v>1</v>
      </c>
      <c r="C10" s="40" t="s">
        <v>244</v>
      </c>
      <c r="D10" s="40" t="s">
        <v>251</v>
      </c>
      <c r="E10" s="2" t="s">
        <v>2</v>
      </c>
    </row>
    <row r="11" spans="1:5" s="36" customFormat="1" ht="22.5" customHeight="1" x14ac:dyDescent="0.25">
      <c r="A11" s="56"/>
      <c r="B11" s="49" t="s">
        <v>255</v>
      </c>
      <c r="C11" s="79">
        <f>C12+C69</f>
        <v>15492863.600000001</v>
      </c>
      <c r="D11" s="53">
        <f>D12+D69</f>
        <v>10918977.5</v>
      </c>
      <c r="E11" s="54">
        <f t="shared" ref="E11:E42" si="0">D11/C11*100</f>
        <v>70.477464863241934</v>
      </c>
    </row>
    <row r="12" spans="1:5" ht="22.5" customHeight="1" x14ac:dyDescent="0.25">
      <c r="A12" s="46" t="s">
        <v>87</v>
      </c>
      <c r="B12" s="47" t="s">
        <v>185</v>
      </c>
      <c r="C12" s="53">
        <f>C13+C14+C19+C24+C29+C32+C43+C48+C51+C63+C64</f>
        <v>4571612.7</v>
      </c>
      <c r="D12" s="53">
        <f>D13+D14+D19+D24+D29+D32+D43+D48+D51+D63+D64</f>
        <v>3457354.6</v>
      </c>
      <c r="E12" s="54">
        <f t="shared" si="0"/>
        <v>75.626585777924717</v>
      </c>
    </row>
    <row r="13" spans="1:5" ht="18.75" customHeight="1" x14ac:dyDescent="0.25">
      <c r="A13" s="46" t="s">
        <v>219</v>
      </c>
      <c r="B13" s="49" t="s">
        <v>223</v>
      </c>
      <c r="C13" s="53">
        <v>2501740.2000000002</v>
      </c>
      <c r="D13" s="54">
        <v>1868994.4</v>
      </c>
      <c r="E13" s="54">
        <f t="shared" si="0"/>
        <v>74.707773413082606</v>
      </c>
    </row>
    <row r="14" spans="1:5" ht="36" customHeight="1" x14ac:dyDescent="0.25">
      <c r="A14" s="46" t="s">
        <v>88</v>
      </c>
      <c r="B14" s="47" t="s">
        <v>89</v>
      </c>
      <c r="C14" s="53">
        <f>C15+C16+C17+C18</f>
        <v>17675.7</v>
      </c>
      <c r="D14" s="53">
        <f t="shared" ref="D14:E14" si="1">D15+D16+D17+D18</f>
        <v>12529.599999999999</v>
      </c>
      <c r="E14" s="53">
        <f t="shared" si="1"/>
        <v>299.97883505369589</v>
      </c>
    </row>
    <row r="15" spans="1:5" ht="60" hidden="1" customHeight="1" x14ac:dyDescent="0.25">
      <c r="A15" s="46" t="s">
        <v>186</v>
      </c>
      <c r="B15" s="47" t="s">
        <v>126</v>
      </c>
      <c r="C15" s="53">
        <v>9218.6</v>
      </c>
      <c r="D15" s="54">
        <v>6501.6</v>
      </c>
      <c r="E15" s="54">
        <f t="shared" si="0"/>
        <v>70.526978066083785</v>
      </c>
    </row>
    <row r="16" spans="1:5" ht="79.5" hidden="1" customHeight="1" x14ac:dyDescent="0.25">
      <c r="A16" s="46" t="s">
        <v>187</v>
      </c>
      <c r="B16" s="47" t="s">
        <v>127</v>
      </c>
      <c r="C16" s="53">
        <v>43.9</v>
      </c>
      <c r="D16" s="54">
        <v>37.200000000000003</v>
      </c>
      <c r="E16" s="54">
        <f t="shared" si="0"/>
        <v>84.73804100227791</v>
      </c>
    </row>
    <row r="17" spans="1:5" ht="78" hidden="1" customHeight="1" x14ac:dyDescent="0.25">
      <c r="A17" s="46" t="s">
        <v>188</v>
      </c>
      <c r="B17" s="47" t="s">
        <v>128</v>
      </c>
      <c r="C17" s="53">
        <v>9558.7000000000007</v>
      </c>
      <c r="D17" s="54">
        <v>6830</v>
      </c>
      <c r="E17" s="54">
        <f t="shared" si="0"/>
        <v>71.453231087909444</v>
      </c>
    </row>
    <row r="18" spans="1:5" ht="69" hidden="1" customHeight="1" x14ac:dyDescent="0.25">
      <c r="A18" s="46" t="s">
        <v>189</v>
      </c>
      <c r="B18" s="47" t="s">
        <v>129</v>
      </c>
      <c r="C18" s="53">
        <v>-1145.5</v>
      </c>
      <c r="D18" s="80">
        <v>-839.2</v>
      </c>
      <c r="E18" s="54">
        <f t="shared" si="0"/>
        <v>73.260584897424707</v>
      </c>
    </row>
    <row r="19" spans="1:5" ht="29.25" customHeight="1" x14ac:dyDescent="0.25">
      <c r="A19" s="46" t="s">
        <v>90</v>
      </c>
      <c r="B19" s="47" t="s">
        <v>91</v>
      </c>
      <c r="C19" s="53">
        <f>C20+C21+C22+C23</f>
        <v>617753.9</v>
      </c>
      <c r="D19" s="53">
        <f>D20+D21+D22+D23</f>
        <v>578269.69999999995</v>
      </c>
      <c r="E19" s="54">
        <f t="shared" si="0"/>
        <v>93.60842562062335</v>
      </c>
    </row>
    <row r="20" spans="1:5" ht="30" hidden="1" x14ac:dyDescent="0.25">
      <c r="A20" s="46" t="s">
        <v>130</v>
      </c>
      <c r="B20" s="47" t="s">
        <v>131</v>
      </c>
      <c r="C20" s="53">
        <v>509830</v>
      </c>
      <c r="D20" s="54">
        <v>449733.1</v>
      </c>
      <c r="E20" s="54">
        <f t="shared" si="0"/>
        <v>88.21236490594903</v>
      </c>
    </row>
    <row r="21" spans="1:5" ht="30" hidden="1" x14ac:dyDescent="0.25">
      <c r="A21" s="46" t="s">
        <v>132</v>
      </c>
      <c r="B21" s="47" t="s">
        <v>133</v>
      </c>
      <c r="C21" s="53">
        <v>0</v>
      </c>
      <c r="D21" s="54">
        <v>353</v>
      </c>
      <c r="E21" s="54">
        <f t="shared" ref="E21" si="2">IFERROR(D21/C21,0)*100</f>
        <v>0</v>
      </c>
    </row>
    <row r="22" spans="1:5" ht="30" hidden="1" customHeight="1" x14ac:dyDescent="0.25">
      <c r="A22" s="46" t="s">
        <v>134</v>
      </c>
      <c r="B22" s="47" t="s">
        <v>190</v>
      </c>
      <c r="C22" s="53">
        <v>12919.6</v>
      </c>
      <c r="D22" s="54">
        <v>14255.1</v>
      </c>
      <c r="E22" s="54">
        <f t="shared" si="0"/>
        <v>110.33700733768848</v>
      </c>
    </row>
    <row r="23" spans="1:5" ht="34.5" hidden="1" customHeight="1" x14ac:dyDescent="0.25">
      <c r="A23" s="46" t="s">
        <v>135</v>
      </c>
      <c r="B23" s="47" t="s">
        <v>136</v>
      </c>
      <c r="C23" s="53">
        <v>95004.3</v>
      </c>
      <c r="D23" s="54">
        <v>113928.5</v>
      </c>
      <c r="E23" s="54">
        <f t="shared" si="0"/>
        <v>119.91930891549119</v>
      </c>
    </row>
    <row r="24" spans="1:5" ht="24.75" customHeight="1" x14ac:dyDescent="0.25">
      <c r="A24" s="46" t="s">
        <v>92</v>
      </c>
      <c r="B24" s="49" t="s">
        <v>93</v>
      </c>
      <c r="C24" s="53">
        <f>C25+C26</f>
        <v>709241</v>
      </c>
      <c r="D24" s="53">
        <f>D25+D26</f>
        <v>296695.59999999998</v>
      </c>
      <c r="E24" s="54">
        <f t="shared" si="0"/>
        <v>41.832832563261285</v>
      </c>
    </row>
    <row r="25" spans="1:5" ht="18.75" hidden="1" customHeight="1" x14ac:dyDescent="0.25">
      <c r="A25" s="46" t="s">
        <v>137</v>
      </c>
      <c r="B25" s="47" t="s">
        <v>138</v>
      </c>
      <c r="C25" s="53">
        <v>443074</v>
      </c>
      <c r="D25" s="54">
        <v>140685</v>
      </c>
      <c r="E25" s="54">
        <f t="shared" si="0"/>
        <v>31.752032391880363</v>
      </c>
    </row>
    <row r="26" spans="1:5" ht="21.75" hidden="1" customHeight="1" x14ac:dyDescent="0.25">
      <c r="A26" s="46" t="s">
        <v>139</v>
      </c>
      <c r="B26" s="47" t="s">
        <v>140</v>
      </c>
      <c r="C26" s="53">
        <f>C27+C28</f>
        <v>266167</v>
      </c>
      <c r="D26" s="53">
        <f>D27+D28</f>
        <v>156010.6</v>
      </c>
      <c r="E26" s="54">
        <f t="shared" si="0"/>
        <v>58.613802612645451</v>
      </c>
    </row>
    <row r="27" spans="1:5" ht="33" hidden="1" customHeight="1" x14ac:dyDescent="0.25">
      <c r="A27" s="46" t="s">
        <v>191</v>
      </c>
      <c r="B27" s="47" t="s">
        <v>192</v>
      </c>
      <c r="C27" s="53">
        <v>199498</v>
      </c>
      <c r="D27" s="54">
        <v>136685.70000000001</v>
      </c>
      <c r="E27" s="54">
        <f t="shared" si="0"/>
        <v>68.51482220373137</v>
      </c>
    </row>
    <row r="28" spans="1:5" ht="18.75" hidden="1" customHeight="1" x14ac:dyDescent="0.25">
      <c r="A28" s="46" t="s">
        <v>193</v>
      </c>
      <c r="B28" s="47" t="s">
        <v>194</v>
      </c>
      <c r="C28" s="53">
        <v>66669</v>
      </c>
      <c r="D28" s="54">
        <v>19324.900000000001</v>
      </c>
      <c r="E28" s="54">
        <f t="shared" si="0"/>
        <v>28.986335478258262</v>
      </c>
    </row>
    <row r="29" spans="1:5" x14ac:dyDescent="0.25">
      <c r="A29" s="46" t="s">
        <v>94</v>
      </c>
      <c r="B29" s="47" t="s">
        <v>95</v>
      </c>
      <c r="C29" s="53">
        <f>C30+C31</f>
        <v>64012</v>
      </c>
      <c r="D29" s="53">
        <f>D30+D31</f>
        <v>44244.7</v>
      </c>
      <c r="E29" s="54">
        <f t="shared" si="0"/>
        <v>69.119383865525208</v>
      </c>
    </row>
    <row r="30" spans="1:5" ht="30" hidden="1" x14ac:dyDescent="0.25">
      <c r="A30" s="46" t="s">
        <v>195</v>
      </c>
      <c r="B30" s="49" t="s">
        <v>196</v>
      </c>
      <c r="C30" s="53">
        <v>63997</v>
      </c>
      <c r="D30" s="54">
        <v>44159.7</v>
      </c>
      <c r="E30" s="54">
        <f t="shared" si="0"/>
        <v>69.002765754644741</v>
      </c>
    </row>
    <row r="31" spans="1:5" ht="30" hidden="1" x14ac:dyDescent="0.25">
      <c r="A31" s="46" t="s">
        <v>141</v>
      </c>
      <c r="B31" s="49" t="s">
        <v>197</v>
      </c>
      <c r="C31" s="53">
        <v>15</v>
      </c>
      <c r="D31" s="54">
        <v>85</v>
      </c>
      <c r="E31" s="54">
        <f t="shared" si="0"/>
        <v>566.66666666666674</v>
      </c>
    </row>
    <row r="32" spans="1:5" ht="50.25" customHeight="1" x14ac:dyDescent="0.25">
      <c r="A32" s="46" t="s">
        <v>96</v>
      </c>
      <c r="B32" s="47" t="s">
        <v>97</v>
      </c>
      <c r="C32" s="53">
        <f>C33+C34+C35+C36+C37+C38+C39+C40+C41+C42</f>
        <v>465169.7</v>
      </c>
      <c r="D32" s="79">
        <f>D33+D34+D35+D36+D37+D38+D39+D40+D41+D42</f>
        <v>434090.90000000008</v>
      </c>
      <c r="E32" s="73">
        <f>D32/C32*100</f>
        <v>93.318825366312566</v>
      </c>
    </row>
    <row r="33" spans="1:5" ht="75" hidden="1" x14ac:dyDescent="0.25">
      <c r="A33" s="46" t="s">
        <v>142</v>
      </c>
      <c r="B33" s="47" t="s">
        <v>143</v>
      </c>
      <c r="C33" s="53">
        <v>208751</v>
      </c>
      <c r="D33" s="54">
        <v>178875.1</v>
      </c>
      <c r="E33" s="54">
        <f t="shared" si="0"/>
        <v>85.688260175999162</v>
      </c>
    </row>
    <row r="34" spans="1:5" ht="75" hidden="1" x14ac:dyDescent="0.25">
      <c r="A34" s="46" t="s">
        <v>144</v>
      </c>
      <c r="B34" s="47" t="s">
        <v>198</v>
      </c>
      <c r="C34" s="53">
        <v>82914</v>
      </c>
      <c r="D34" s="80">
        <v>126243.6</v>
      </c>
      <c r="E34" s="54">
        <f t="shared" si="0"/>
        <v>152.25848469498519</v>
      </c>
    </row>
    <row r="35" spans="1:5" ht="75" hidden="1" x14ac:dyDescent="0.25">
      <c r="A35" s="46" t="s">
        <v>145</v>
      </c>
      <c r="B35" s="47" t="s">
        <v>146</v>
      </c>
      <c r="C35" s="53">
        <v>2501.8000000000002</v>
      </c>
      <c r="D35" s="54">
        <v>2749</v>
      </c>
      <c r="E35" s="54">
        <f t="shared" si="0"/>
        <v>109.88088576225117</v>
      </c>
    </row>
    <row r="36" spans="1:5" ht="45" hidden="1" x14ac:dyDescent="0.25">
      <c r="A36" s="46" t="s">
        <v>147</v>
      </c>
      <c r="B36" s="49" t="s">
        <v>199</v>
      </c>
      <c r="C36" s="53">
        <v>116948</v>
      </c>
      <c r="D36" s="54">
        <v>84983.8</v>
      </c>
      <c r="E36" s="54">
        <f t="shared" si="0"/>
        <v>72.668023395013165</v>
      </c>
    </row>
    <row r="37" spans="1:5" ht="120" hidden="1" x14ac:dyDescent="0.25">
      <c r="A37" s="46" t="s">
        <v>214</v>
      </c>
      <c r="B37" s="49" t="s">
        <v>200</v>
      </c>
      <c r="C37" s="53">
        <v>36</v>
      </c>
      <c r="D37" s="54">
        <v>35.700000000000003</v>
      </c>
      <c r="E37" s="54">
        <f t="shared" ref="E37" si="3">IFERROR(D37/C37,0)*100</f>
        <v>99.166666666666671</v>
      </c>
    </row>
    <row r="38" spans="1:5" ht="90" hidden="1" x14ac:dyDescent="0.25">
      <c r="A38" s="46" t="s">
        <v>148</v>
      </c>
      <c r="B38" s="49" t="s">
        <v>149</v>
      </c>
      <c r="C38" s="53">
        <v>14</v>
      </c>
      <c r="D38" s="80">
        <v>55.3</v>
      </c>
      <c r="E38" s="54">
        <f t="shared" si="0"/>
        <v>395</v>
      </c>
    </row>
    <row r="39" spans="1:5" ht="60" hidden="1" x14ac:dyDescent="0.25">
      <c r="A39" s="46" t="s">
        <v>181</v>
      </c>
      <c r="B39" s="47" t="s">
        <v>182</v>
      </c>
      <c r="C39" s="53">
        <v>3805.5</v>
      </c>
      <c r="D39" s="54">
        <v>262.39999999999998</v>
      </c>
      <c r="E39" s="54">
        <f t="shared" si="0"/>
        <v>6.8952831428196024</v>
      </c>
    </row>
    <row r="40" spans="1:5" ht="45" hidden="1" x14ac:dyDescent="0.25">
      <c r="A40" s="46" t="s">
        <v>150</v>
      </c>
      <c r="B40" s="47" t="s">
        <v>151</v>
      </c>
      <c r="C40" s="53">
        <v>1438.9</v>
      </c>
      <c r="D40" s="80">
        <v>99.4</v>
      </c>
      <c r="E40" s="54">
        <f t="shared" si="0"/>
        <v>6.9080547640558763</v>
      </c>
    </row>
    <row r="41" spans="1:5" ht="90" hidden="1" x14ac:dyDescent="0.25">
      <c r="A41" s="46" t="s">
        <v>152</v>
      </c>
      <c r="B41" s="47" t="s">
        <v>153</v>
      </c>
      <c r="C41" s="53">
        <v>30256.3</v>
      </c>
      <c r="D41" s="54">
        <v>19562.7</v>
      </c>
      <c r="E41" s="54">
        <f t="shared" si="0"/>
        <v>64.656616969027951</v>
      </c>
    </row>
    <row r="42" spans="1:5" ht="64.5" hidden="1" customHeight="1" x14ac:dyDescent="0.25">
      <c r="A42" s="46" t="s">
        <v>245</v>
      </c>
      <c r="B42" s="47" t="s">
        <v>246</v>
      </c>
      <c r="C42" s="53">
        <v>18504.2</v>
      </c>
      <c r="D42" s="54">
        <v>21223.9</v>
      </c>
      <c r="E42" s="54">
        <f t="shared" si="0"/>
        <v>114.69774429588959</v>
      </c>
    </row>
    <row r="43" spans="1:5" ht="36.75" customHeight="1" x14ac:dyDescent="0.25">
      <c r="A43" s="46" t="s">
        <v>98</v>
      </c>
      <c r="B43" s="47" t="s">
        <v>99</v>
      </c>
      <c r="C43" s="53">
        <f>C44+C45+C46+C47</f>
        <v>20910</v>
      </c>
      <c r="D43" s="53">
        <f>D44+D45+D46+D47</f>
        <v>16673.7</v>
      </c>
      <c r="E43" s="73">
        <f>D43/C43*100</f>
        <v>79.740315638450511</v>
      </c>
    </row>
    <row r="44" spans="1:5" ht="30" hidden="1" x14ac:dyDescent="0.25">
      <c r="A44" s="46" t="s">
        <v>154</v>
      </c>
      <c r="B44" s="47" t="s">
        <v>155</v>
      </c>
      <c r="C44" s="53">
        <v>3900</v>
      </c>
      <c r="D44" s="80">
        <v>3109.6</v>
      </c>
      <c r="E44" s="54">
        <f t="shared" ref="E44:E52" si="4">D44/C44*100</f>
        <v>79.733333333333334</v>
      </c>
    </row>
    <row r="45" spans="1:5" hidden="1" x14ac:dyDescent="0.25">
      <c r="A45" s="46" t="s">
        <v>156</v>
      </c>
      <c r="B45" s="47" t="s">
        <v>157</v>
      </c>
      <c r="C45" s="53">
        <v>710</v>
      </c>
      <c r="D45" s="54">
        <v>277.89999999999998</v>
      </c>
      <c r="E45" s="54">
        <f t="shared" si="4"/>
        <v>39.140845070422529</v>
      </c>
    </row>
    <row r="46" spans="1:5" hidden="1" x14ac:dyDescent="0.25">
      <c r="A46" s="46" t="s">
        <v>158</v>
      </c>
      <c r="B46" s="47" t="s">
        <v>201</v>
      </c>
      <c r="C46" s="53">
        <v>8900</v>
      </c>
      <c r="D46" s="54">
        <v>8224</v>
      </c>
      <c r="E46" s="54">
        <f t="shared" si="4"/>
        <v>92.404494382022477</v>
      </c>
    </row>
    <row r="47" spans="1:5" hidden="1" x14ac:dyDescent="0.25">
      <c r="A47" s="46" t="s">
        <v>183</v>
      </c>
      <c r="B47" s="47" t="s">
        <v>184</v>
      </c>
      <c r="C47" s="53">
        <v>7400</v>
      </c>
      <c r="D47" s="54">
        <v>5062.2</v>
      </c>
      <c r="E47" s="54">
        <f t="shared" si="4"/>
        <v>68.408108108108095</v>
      </c>
    </row>
    <row r="48" spans="1:5" ht="42.75" customHeight="1" x14ac:dyDescent="0.25">
      <c r="A48" s="46" t="s">
        <v>100</v>
      </c>
      <c r="B48" s="47" t="s">
        <v>101</v>
      </c>
      <c r="C48" s="53">
        <f>C49+C50</f>
        <v>3310.7000000000003</v>
      </c>
      <c r="D48" s="53">
        <f>D49+D50</f>
        <v>68501.899999999994</v>
      </c>
      <c r="E48" s="73">
        <f t="shared" si="4"/>
        <v>2069.1062313105986</v>
      </c>
    </row>
    <row r="49" spans="1:5" ht="30" hidden="1" x14ac:dyDescent="0.25">
      <c r="A49" s="46" t="s">
        <v>159</v>
      </c>
      <c r="B49" s="47" t="s">
        <v>160</v>
      </c>
      <c r="C49" s="53">
        <v>1049.4000000000001</v>
      </c>
      <c r="D49" s="54">
        <v>2306.1999999999998</v>
      </c>
      <c r="E49" s="54">
        <f t="shared" si="4"/>
        <v>219.76367448065557</v>
      </c>
    </row>
    <row r="50" spans="1:5" ht="30" hidden="1" x14ac:dyDescent="0.25">
      <c r="A50" s="46" t="s">
        <v>161</v>
      </c>
      <c r="B50" s="47" t="s">
        <v>162</v>
      </c>
      <c r="C50" s="53">
        <v>2261.3000000000002</v>
      </c>
      <c r="D50" s="54">
        <v>66195.7</v>
      </c>
      <c r="E50" s="54">
        <f t="shared" si="4"/>
        <v>2927.3294122849684</v>
      </c>
    </row>
    <row r="51" spans="1:5" ht="39" customHeight="1" x14ac:dyDescent="0.25">
      <c r="A51" s="46" t="s">
        <v>102</v>
      </c>
      <c r="B51" s="49" t="s">
        <v>103</v>
      </c>
      <c r="C51" s="79">
        <f>C52+C53+C54+C55+C56+C57+C58+C59+C60</f>
        <v>119062</v>
      </c>
      <c r="D51" s="79">
        <f>D52+D53+D54+D55+D56+D57+D58+D59+D60</f>
        <v>89203</v>
      </c>
      <c r="E51" s="73">
        <f t="shared" si="4"/>
        <v>74.921469486486032</v>
      </c>
    </row>
    <row r="52" spans="1:5" ht="30" hidden="1" x14ac:dyDescent="0.25">
      <c r="A52" s="50" t="s">
        <v>163</v>
      </c>
      <c r="B52" s="47" t="s">
        <v>164</v>
      </c>
      <c r="C52" s="53">
        <v>16651</v>
      </c>
      <c r="D52" s="53">
        <v>4073.5</v>
      </c>
      <c r="E52" s="54">
        <f t="shared" si="4"/>
        <v>24.463996156387005</v>
      </c>
    </row>
    <row r="53" spans="1:5" ht="90" hidden="1" x14ac:dyDescent="0.25">
      <c r="A53" s="50" t="s">
        <v>227</v>
      </c>
      <c r="B53" s="47" t="s">
        <v>225</v>
      </c>
      <c r="C53" s="53">
        <v>89</v>
      </c>
      <c r="D53" s="54">
        <v>0</v>
      </c>
      <c r="E53" s="54">
        <f t="shared" ref="E53:E62" si="5">IFERROR(D53/C53,0)*100</f>
        <v>0</v>
      </c>
    </row>
    <row r="54" spans="1:5" ht="90" hidden="1" x14ac:dyDescent="0.25">
      <c r="A54" s="50" t="s">
        <v>228</v>
      </c>
      <c r="B54" s="47" t="s">
        <v>226</v>
      </c>
      <c r="C54" s="53">
        <v>0</v>
      </c>
      <c r="D54" s="54">
        <v>125.4</v>
      </c>
      <c r="E54" s="54">
        <f t="shared" si="5"/>
        <v>0</v>
      </c>
    </row>
    <row r="55" spans="1:5" ht="90" hidden="1" x14ac:dyDescent="0.25">
      <c r="A55" s="50" t="s">
        <v>165</v>
      </c>
      <c r="B55" s="47" t="s">
        <v>166</v>
      </c>
      <c r="C55" s="53">
        <v>46792</v>
      </c>
      <c r="D55" s="54">
        <v>33955.4</v>
      </c>
      <c r="E55" s="54">
        <f t="shared" si="5"/>
        <v>72.56667806462643</v>
      </c>
    </row>
    <row r="56" spans="1:5" ht="90" hidden="1" x14ac:dyDescent="0.25">
      <c r="A56" s="50" t="s">
        <v>247</v>
      </c>
      <c r="B56" s="47" t="s">
        <v>248</v>
      </c>
      <c r="C56" s="53">
        <v>82</v>
      </c>
      <c r="D56" s="54">
        <v>234.4</v>
      </c>
      <c r="E56" s="54">
        <f t="shared" si="5"/>
        <v>285.85365853658533</v>
      </c>
    </row>
    <row r="57" spans="1:5" ht="45" hidden="1" x14ac:dyDescent="0.25">
      <c r="A57" s="50" t="s">
        <v>167</v>
      </c>
      <c r="B57" s="47" t="s">
        <v>168</v>
      </c>
      <c r="C57" s="53">
        <v>36949</v>
      </c>
      <c r="D57" s="54">
        <v>24283.4</v>
      </c>
      <c r="E57" s="54">
        <f t="shared" si="5"/>
        <v>65.721399767246751</v>
      </c>
    </row>
    <row r="58" spans="1:5" ht="60" hidden="1" x14ac:dyDescent="0.25">
      <c r="A58" s="50" t="s">
        <v>169</v>
      </c>
      <c r="B58" s="47" t="s">
        <v>170</v>
      </c>
      <c r="C58" s="53">
        <v>16528</v>
      </c>
      <c r="D58" s="54">
        <v>25144.5</v>
      </c>
      <c r="E58" s="54">
        <f t="shared" si="5"/>
        <v>152.13274443368829</v>
      </c>
    </row>
    <row r="59" spans="1:5" ht="90" hidden="1" x14ac:dyDescent="0.25">
      <c r="A59" s="50" t="s">
        <v>202</v>
      </c>
      <c r="B59" s="47" t="s">
        <v>171</v>
      </c>
      <c r="C59" s="53">
        <v>1971</v>
      </c>
      <c r="D59" s="80">
        <v>1386.4</v>
      </c>
      <c r="E59" s="54">
        <f t="shared" si="5"/>
        <v>70.339928970065955</v>
      </c>
    </row>
    <row r="60" spans="1:5" ht="60" hidden="1" x14ac:dyDescent="0.25">
      <c r="A60" s="50" t="s">
        <v>172</v>
      </c>
      <c r="B60" s="47" t="s">
        <v>173</v>
      </c>
      <c r="C60" s="53">
        <v>0</v>
      </c>
      <c r="D60" s="54">
        <v>0</v>
      </c>
      <c r="E60" s="54">
        <f t="shared" si="5"/>
        <v>0</v>
      </c>
    </row>
    <row r="61" spans="1:5" hidden="1" x14ac:dyDescent="0.25">
      <c r="A61" s="50" t="s">
        <v>104</v>
      </c>
      <c r="B61" s="47" t="s">
        <v>105</v>
      </c>
      <c r="C61" s="77"/>
      <c r="D61" s="78"/>
      <c r="E61" s="54">
        <f t="shared" si="5"/>
        <v>0</v>
      </c>
    </row>
    <row r="62" spans="1:5" ht="28.5" hidden="1" customHeight="1" x14ac:dyDescent="0.25">
      <c r="A62" s="50" t="s">
        <v>174</v>
      </c>
      <c r="B62" s="47" t="s">
        <v>175</v>
      </c>
      <c r="C62" s="77"/>
      <c r="D62" s="78"/>
      <c r="E62" s="54">
        <f t="shared" si="5"/>
        <v>0</v>
      </c>
    </row>
    <row r="63" spans="1:5" ht="18" customHeight="1" x14ac:dyDescent="0.25">
      <c r="A63" s="46" t="s">
        <v>106</v>
      </c>
      <c r="B63" s="47" t="s">
        <v>107</v>
      </c>
      <c r="C63" s="53">
        <v>52686.6</v>
      </c>
      <c r="D63" s="53">
        <v>47595.3</v>
      </c>
      <c r="E63" s="54">
        <f t="shared" ref="E63:E76" si="6">IFERROR(D63/C63,0)*100</f>
        <v>90.336632084818532</v>
      </c>
    </row>
    <row r="64" spans="1:5" x14ac:dyDescent="0.25">
      <c r="A64" s="48" t="s">
        <v>220</v>
      </c>
      <c r="B64" s="47" t="s">
        <v>229</v>
      </c>
      <c r="C64" s="53">
        <f>C65+C66+C68+C67</f>
        <v>50.9</v>
      </c>
      <c r="D64" s="53">
        <f>D65+D66+D68+D67</f>
        <v>555.79999999999995</v>
      </c>
      <c r="E64" s="54">
        <f t="shared" si="6"/>
        <v>1091.9449901768171</v>
      </c>
    </row>
    <row r="65" spans="1:5" ht="30" hidden="1" x14ac:dyDescent="0.25">
      <c r="A65" s="48" t="s">
        <v>205</v>
      </c>
      <c r="B65" s="47" t="s">
        <v>206</v>
      </c>
      <c r="C65" s="53">
        <v>0</v>
      </c>
      <c r="D65" s="53">
        <v>28</v>
      </c>
      <c r="E65" s="54">
        <f t="shared" si="6"/>
        <v>0</v>
      </c>
    </row>
    <row r="66" spans="1:5" hidden="1" x14ac:dyDescent="0.25">
      <c r="A66" s="48" t="s">
        <v>203</v>
      </c>
      <c r="B66" s="47" t="s">
        <v>204</v>
      </c>
      <c r="C66" s="53">
        <v>0</v>
      </c>
      <c r="D66" s="53">
        <v>474.3</v>
      </c>
      <c r="E66" s="54">
        <f t="shared" si="6"/>
        <v>0</v>
      </c>
    </row>
    <row r="67" spans="1:5" ht="30" hidden="1" x14ac:dyDescent="0.25">
      <c r="A67" s="48" t="s">
        <v>249</v>
      </c>
      <c r="B67" s="47" t="s">
        <v>250</v>
      </c>
      <c r="C67" s="53">
        <v>50.9</v>
      </c>
      <c r="D67" s="53">
        <v>53.5</v>
      </c>
      <c r="E67" s="54">
        <f t="shared" si="6"/>
        <v>105.10805500982319</v>
      </c>
    </row>
    <row r="68" spans="1:5" ht="75" hidden="1" x14ac:dyDescent="0.25">
      <c r="A68" s="48" t="s">
        <v>215</v>
      </c>
      <c r="B68" s="47" t="s">
        <v>216</v>
      </c>
      <c r="C68" s="53">
        <v>0</v>
      </c>
      <c r="D68" s="53">
        <v>0</v>
      </c>
      <c r="E68" s="54">
        <f t="shared" si="6"/>
        <v>0</v>
      </c>
    </row>
    <row r="69" spans="1:5" x14ac:dyDescent="0.25">
      <c r="A69" s="48" t="s">
        <v>108</v>
      </c>
      <c r="B69" s="47" t="s">
        <v>109</v>
      </c>
      <c r="C69" s="53">
        <f>C70+C78+C76</f>
        <v>10921250.9</v>
      </c>
      <c r="D69" s="53">
        <f>D70+D78+D76+D75+D77</f>
        <v>7461622.9000000004</v>
      </c>
      <c r="E69" s="53" t="e">
        <f t="shared" ref="E69" si="7">E70+E78+E76</f>
        <v>#VALUE!</v>
      </c>
    </row>
    <row r="70" spans="1:5" ht="45" x14ac:dyDescent="0.25">
      <c r="A70" s="48" t="s">
        <v>110</v>
      </c>
      <c r="B70" s="47" t="s">
        <v>207</v>
      </c>
      <c r="C70" s="53">
        <f>C71+C72+C73+C74</f>
        <v>10906250.9</v>
      </c>
      <c r="D70" s="53">
        <f>D71+D72+D73+D74</f>
        <v>7482758.1000000006</v>
      </c>
      <c r="E70" s="54">
        <f t="shared" si="6"/>
        <v>68.609810727901007</v>
      </c>
    </row>
    <row r="71" spans="1:5" ht="30" x14ac:dyDescent="0.25">
      <c r="A71" s="48" t="s">
        <v>231</v>
      </c>
      <c r="B71" s="47" t="s">
        <v>230</v>
      </c>
      <c r="C71" s="53">
        <v>291530</v>
      </c>
      <c r="D71" s="53">
        <v>319982.40000000002</v>
      </c>
      <c r="E71" s="54">
        <f t="shared" si="6"/>
        <v>109.75968167941549</v>
      </c>
    </row>
    <row r="72" spans="1:5" ht="30" x14ac:dyDescent="0.25">
      <c r="A72" s="48" t="s">
        <v>176</v>
      </c>
      <c r="B72" s="47" t="s">
        <v>111</v>
      </c>
      <c r="C72" s="53">
        <v>6448505.7000000002</v>
      </c>
      <c r="D72" s="53">
        <v>4344332.2</v>
      </c>
      <c r="E72" s="54">
        <f t="shared" si="6"/>
        <v>67.369595408747173</v>
      </c>
    </row>
    <row r="73" spans="1:5" ht="30" x14ac:dyDescent="0.25">
      <c r="A73" s="48" t="s">
        <v>208</v>
      </c>
      <c r="B73" s="49" t="s">
        <v>112</v>
      </c>
      <c r="C73" s="54">
        <v>3336129.4</v>
      </c>
      <c r="D73" s="54">
        <v>2413876.2999999998</v>
      </c>
      <c r="E73" s="54">
        <f t="shared" si="6"/>
        <v>72.355595679232337</v>
      </c>
    </row>
    <row r="74" spans="1:5" x14ac:dyDescent="0.25">
      <c r="A74" s="48" t="s">
        <v>177</v>
      </c>
      <c r="B74" s="49" t="s">
        <v>178</v>
      </c>
      <c r="C74" s="54">
        <v>830085.8</v>
      </c>
      <c r="D74" s="54">
        <v>404567.2</v>
      </c>
      <c r="E74" s="54">
        <f t="shared" si="6"/>
        <v>48.737997927443161</v>
      </c>
    </row>
    <row r="75" spans="1:5" ht="30" x14ac:dyDescent="0.25">
      <c r="A75" s="48" t="s">
        <v>253</v>
      </c>
      <c r="B75" s="49" t="s">
        <v>254</v>
      </c>
      <c r="C75" s="54">
        <v>0</v>
      </c>
      <c r="D75" s="54">
        <v>278.60000000000002</v>
      </c>
      <c r="E75" s="54">
        <f t="shared" si="6"/>
        <v>0</v>
      </c>
    </row>
    <row r="76" spans="1:5" ht="30" x14ac:dyDescent="0.25">
      <c r="A76" s="48" t="s">
        <v>221</v>
      </c>
      <c r="B76" s="49" t="s">
        <v>209</v>
      </c>
      <c r="C76" s="54">
        <v>15000</v>
      </c>
      <c r="D76" s="54">
        <v>15000</v>
      </c>
      <c r="E76" s="54">
        <f t="shared" si="6"/>
        <v>100</v>
      </c>
    </row>
    <row r="77" spans="1:5" ht="75" x14ac:dyDescent="0.25">
      <c r="A77" s="48" t="s">
        <v>222</v>
      </c>
      <c r="B77" s="47" t="s">
        <v>232</v>
      </c>
      <c r="C77" s="54">
        <v>0</v>
      </c>
      <c r="D77" s="54">
        <v>54707</v>
      </c>
      <c r="E77" s="54" t="s">
        <v>217</v>
      </c>
    </row>
    <row r="78" spans="1:5" ht="60" x14ac:dyDescent="0.25">
      <c r="A78" s="48" t="s">
        <v>113</v>
      </c>
      <c r="B78" s="47" t="s">
        <v>233</v>
      </c>
      <c r="C78" s="54">
        <v>0</v>
      </c>
      <c r="D78" s="54">
        <v>-91120.8</v>
      </c>
      <c r="E78" s="54" t="s">
        <v>217</v>
      </c>
    </row>
    <row r="80" spans="1:5" x14ac:dyDescent="0.25">
      <c r="C80" s="63"/>
    </row>
    <row r="81" spans="3:3" x14ac:dyDescent="0.25">
      <c r="C81" s="63"/>
    </row>
  </sheetData>
  <mergeCells count="2">
    <mergeCell ref="A7:E7"/>
    <mergeCell ref="A8:E8"/>
  </mergeCells>
  <pageMargins left="0.78740157480314965" right="0.35433070866141736" top="0.59055118110236227" bottom="0.39370078740157483" header="0.51181102362204722" footer="0.51181102362204722"/>
  <pageSetup paperSize="9" scale="8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zoomScale="90" zoomScaleNormal="90" workbookViewId="0">
      <selection activeCell="C64" sqref="C64"/>
    </sheetView>
  </sheetViews>
  <sheetFormatPr defaultRowHeight="12.75" outlineLevelRow="1" x14ac:dyDescent="0.2"/>
  <cols>
    <col min="1" max="1" width="10.28515625" style="14" customWidth="1"/>
    <col min="2" max="2" width="65.5703125" style="15" customWidth="1"/>
    <col min="3" max="3" width="14.140625" style="14" customWidth="1"/>
    <col min="4" max="4" width="17" style="14" customWidth="1"/>
    <col min="5" max="5" width="10.42578125" style="16" hidden="1" customWidth="1"/>
    <col min="6" max="157" width="9.140625" style="14"/>
    <col min="158" max="158" width="10.5703125" style="14" customWidth="1"/>
    <col min="159" max="159" width="57.85546875" style="14" customWidth="1"/>
    <col min="160" max="161" width="13.140625" style="14" customWidth="1"/>
    <col min="162" max="162" width="9.28515625" style="14" customWidth="1"/>
    <col min="163" max="169" width="0" style="14" hidden="1" customWidth="1"/>
    <col min="170" max="16384" width="9.140625" style="14"/>
  </cols>
  <sheetData>
    <row r="1" spans="1:5" s="1" customFormat="1" ht="24" customHeight="1" x14ac:dyDescent="0.25">
      <c r="A1" s="83" t="s">
        <v>0</v>
      </c>
      <c r="B1" s="83"/>
      <c r="C1" s="83"/>
      <c r="D1" s="83"/>
      <c r="E1" s="83"/>
    </row>
    <row r="2" spans="1:5" s="1" customFormat="1" ht="13.5" customHeight="1" x14ac:dyDescent="0.25">
      <c r="A2" s="66"/>
      <c r="B2" s="67"/>
      <c r="C2" s="67"/>
      <c r="D2" s="71" t="s">
        <v>218</v>
      </c>
      <c r="E2" s="68"/>
    </row>
    <row r="3" spans="1:5" s="3" customFormat="1" ht="51" customHeight="1" x14ac:dyDescent="0.2">
      <c r="A3" s="65" t="s">
        <v>235</v>
      </c>
      <c r="B3" s="64" t="s">
        <v>1</v>
      </c>
      <c r="C3" s="64" t="s">
        <v>244</v>
      </c>
      <c r="D3" s="64" t="s">
        <v>251</v>
      </c>
      <c r="E3" s="2" t="s">
        <v>2</v>
      </c>
    </row>
    <row r="4" spans="1:5" s="5" customFormat="1" ht="15.75" x14ac:dyDescent="0.25">
      <c r="A4" s="9" t="s">
        <v>3</v>
      </c>
      <c r="B4" s="10" t="s">
        <v>4</v>
      </c>
      <c r="C4" s="76">
        <f>SUM(C5+C6+C7+C9+C11+C12)+C8+C10</f>
        <v>940880.8</v>
      </c>
      <c r="D4" s="76">
        <f>SUM(D5+D6+D7+D9+D11+D12)+D8+D10</f>
        <v>663432.29999999993</v>
      </c>
      <c r="E4" s="8">
        <f t="shared" ref="E4:E36" si="0">SUM(D4/C4*100)</f>
        <v>70.511833167389526</v>
      </c>
    </row>
    <row r="5" spans="1:5" s="5" customFormat="1" ht="34.5" customHeight="1" outlineLevel="1" x14ac:dyDescent="0.25">
      <c r="A5" s="55" t="s">
        <v>5</v>
      </c>
      <c r="B5" s="10" t="s">
        <v>6</v>
      </c>
      <c r="C5" s="82">
        <v>3829.3</v>
      </c>
      <c r="D5" s="75">
        <v>2821.1</v>
      </c>
      <c r="E5" s="7">
        <f t="shared" si="0"/>
        <v>73.671428198365234</v>
      </c>
    </row>
    <row r="6" spans="1:5" s="5" customFormat="1" ht="48" customHeight="1" outlineLevel="1" x14ac:dyDescent="0.25">
      <c r="A6" s="55" t="s">
        <v>7</v>
      </c>
      <c r="B6" s="10" t="s">
        <v>8</v>
      </c>
      <c r="C6" s="82">
        <v>51763.9</v>
      </c>
      <c r="D6" s="75">
        <v>31732.3</v>
      </c>
      <c r="E6" s="7">
        <f t="shared" si="0"/>
        <v>61.301988451411113</v>
      </c>
    </row>
    <row r="7" spans="1:5" s="5" customFormat="1" ht="50.25" customHeight="1" outlineLevel="1" x14ac:dyDescent="0.25">
      <c r="A7" s="55" t="s">
        <v>9</v>
      </c>
      <c r="B7" s="10" t="s">
        <v>10</v>
      </c>
      <c r="C7" s="82">
        <v>381970.7</v>
      </c>
      <c r="D7" s="75">
        <v>268033.8</v>
      </c>
      <c r="E7" s="7">
        <f t="shared" si="0"/>
        <v>70.171298479176542</v>
      </c>
    </row>
    <row r="8" spans="1:5" s="5" customFormat="1" ht="15.75" outlineLevel="1" x14ac:dyDescent="0.25">
      <c r="A8" s="55" t="s">
        <v>11</v>
      </c>
      <c r="B8" s="10" t="s">
        <v>12</v>
      </c>
      <c r="C8" s="82">
        <v>29</v>
      </c>
      <c r="D8" s="75">
        <v>6.6</v>
      </c>
      <c r="E8" s="7">
        <f t="shared" si="0"/>
        <v>22.758620689655171</v>
      </c>
    </row>
    <row r="9" spans="1:5" s="5" customFormat="1" ht="38.25" customHeight="1" outlineLevel="1" x14ac:dyDescent="0.25">
      <c r="A9" s="55" t="s">
        <v>13</v>
      </c>
      <c r="B9" s="10" t="s">
        <v>14</v>
      </c>
      <c r="C9" s="82">
        <v>90470.399999999994</v>
      </c>
      <c r="D9" s="75">
        <v>63923.6</v>
      </c>
      <c r="E9" s="7">
        <f t="shared" si="0"/>
        <v>70.656922043010752</v>
      </c>
    </row>
    <row r="10" spans="1:5" s="5" customFormat="1" ht="15.75" outlineLevel="1" x14ac:dyDescent="0.25">
      <c r="A10" s="55" t="s">
        <v>15</v>
      </c>
      <c r="B10" s="10" t="s">
        <v>16</v>
      </c>
      <c r="C10" s="82">
        <v>36932.300000000003</v>
      </c>
      <c r="D10" s="75">
        <v>32564.1</v>
      </c>
      <c r="E10" s="7">
        <v>0</v>
      </c>
    </row>
    <row r="11" spans="1:5" s="5" customFormat="1" ht="15.75" outlineLevel="1" x14ac:dyDescent="0.25">
      <c r="A11" s="55" t="s">
        <v>17</v>
      </c>
      <c r="B11" s="10" t="s">
        <v>18</v>
      </c>
      <c r="C11" s="82">
        <v>4065.6</v>
      </c>
      <c r="D11" s="75">
        <v>0</v>
      </c>
      <c r="E11" s="7">
        <f t="shared" si="0"/>
        <v>0</v>
      </c>
    </row>
    <row r="12" spans="1:5" s="5" customFormat="1" ht="15.75" outlineLevel="1" x14ac:dyDescent="0.25">
      <c r="A12" s="55" t="s">
        <v>19</v>
      </c>
      <c r="B12" s="10" t="s">
        <v>20</v>
      </c>
      <c r="C12" s="82">
        <v>371819.6</v>
      </c>
      <c r="D12" s="75">
        <v>264350.8</v>
      </c>
      <c r="E12" s="7">
        <f t="shared" si="0"/>
        <v>71.096521001044593</v>
      </c>
    </row>
    <row r="13" spans="1:5" s="5" customFormat="1" ht="17.25" customHeight="1" x14ac:dyDescent="0.25">
      <c r="A13" s="9" t="s">
        <v>21</v>
      </c>
      <c r="B13" s="10" t="s">
        <v>22</v>
      </c>
      <c r="C13" s="74">
        <f>C14</f>
        <v>180976.4</v>
      </c>
      <c r="D13" s="74">
        <f>D14</f>
        <v>110069.6</v>
      </c>
      <c r="E13" s="8">
        <f t="shared" si="0"/>
        <v>60.81986380544646</v>
      </c>
    </row>
    <row r="14" spans="1:5" s="5" customFormat="1" ht="33" customHeight="1" outlineLevel="1" x14ac:dyDescent="0.25">
      <c r="A14" s="6" t="s">
        <v>210</v>
      </c>
      <c r="B14" s="10" t="s">
        <v>224</v>
      </c>
      <c r="C14" s="75">
        <v>180976.4</v>
      </c>
      <c r="D14" s="75">
        <v>110069.6</v>
      </c>
      <c r="E14" s="8">
        <f t="shared" si="0"/>
        <v>60.81986380544646</v>
      </c>
    </row>
    <row r="15" spans="1:5" s="5" customFormat="1" ht="15.75" x14ac:dyDescent="0.25">
      <c r="A15" s="9" t="s">
        <v>23</v>
      </c>
      <c r="B15" s="10" t="s">
        <v>24</v>
      </c>
      <c r="C15" s="74">
        <f>SUM(C18+C20+C17+C19+C16)</f>
        <v>3491312.3</v>
      </c>
      <c r="D15" s="74">
        <f>SUM(D18+D20+D17+D19+D16)</f>
        <v>1526801.4</v>
      </c>
      <c r="E15" s="8">
        <f t="shared" si="0"/>
        <v>43.731447341448089</v>
      </c>
    </row>
    <row r="16" spans="1:5" s="5" customFormat="1" ht="15.75" outlineLevel="1" x14ac:dyDescent="0.25">
      <c r="A16" s="9" t="s">
        <v>25</v>
      </c>
      <c r="B16" s="10" t="s">
        <v>26</v>
      </c>
      <c r="C16" s="82">
        <v>18864.2</v>
      </c>
      <c r="D16" s="75">
        <v>10906.7</v>
      </c>
      <c r="E16" s="8">
        <f t="shared" si="0"/>
        <v>57.816923060612169</v>
      </c>
    </row>
    <row r="17" spans="1:5" s="5" customFormat="1" ht="15.75" outlineLevel="1" x14ac:dyDescent="0.25">
      <c r="A17" s="6" t="s">
        <v>27</v>
      </c>
      <c r="B17" s="10" t="s">
        <v>28</v>
      </c>
      <c r="C17" s="82">
        <v>24038.5</v>
      </c>
      <c r="D17" s="75">
        <v>16811.400000000001</v>
      </c>
      <c r="E17" s="8">
        <f t="shared" si="0"/>
        <v>69.935312103500635</v>
      </c>
    </row>
    <row r="18" spans="1:5" s="5" customFormat="1" ht="15.75" outlineLevel="1" x14ac:dyDescent="0.25">
      <c r="A18" s="6" t="s">
        <v>29</v>
      </c>
      <c r="B18" s="10" t="s">
        <v>30</v>
      </c>
      <c r="C18" s="82">
        <v>334024</v>
      </c>
      <c r="D18" s="75">
        <v>326319.5</v>
      </c>
      <c r="E18" s="8">
        <f t="shared" si="0"/>
        <v>97.693429214667205</v>
      </c>
    </row>
    <row r="19" spans="1:5" s="5" customFormat="1" ht="15.75" outlineLevel="1" x14ac:dyDescent="0.25">
      <c r="A19" s="6" t="s">
        <v>31</v>
      </c>
      <c r="B19" s="10" t="s">
        <v>211</v>
      </c>
      <c r="C19" s="82">
        <v>1705268.9</v>
      </c>
      <c r="D19" s="75">
        <v>556679.6</v>
      </c>
      <c r="E19" s="8">
        <f t="shared" si="0"/>
        <v>32.644681434112826</v>
      </c>
    </row>
    <row r="20" spans="1:5" s="5" customFormat="1" ht="15.75" outlineLevel="1" x14ac:dyDescent="0.25">
      <c r="A20" s="6" t="s">
        <v>32</v>
      </c>
      <c r="B20" s="10" t="s">
        <v>33</v>
      </c>
      <c r="C20" s="82">
        <v>1409116.7</v>
      </c>
      <c r="D20" s="75">
        <v>616084.19999999995</v>
      </c>
      <c r="E20" s="8">
        <f t="shared" si="0"/>
        <v>43.721304275224327</v>
      </c>
    </row>
    <row r="21" spans="1:5" s="5" customFormat="1" ht="15.75" x14ac:dyDescent="0.25">
      <c r="A21" s="9" t="s">
        <v>34</v>
      </c>
      <c r="B21" s="10" t="s">
        <v>35</v>
      </c>
      <c r="C21" s="75">
        <f>SUM(C22+C23+C25+C24)</f>
        <v>4819612.5</v>
      </c>
      <c r="D21" s="75">
        <f>SUM(D22+D23+D25+D24)</f>
        <v>3693909.5000000005</v>
      </c>
      <c r="E21" s="8">
        <f t="shared" si="0"/>
        <v>76.643288231159673</v>
      </c>
    </row>
    <row r="22" spans="1:5" s="5" customFormat="1" ht="15.75" outlineLevel="1" x14ac:dyDescent="0.25">
      <c r="A22" s="6" t="s">
        <v>36</v>
      </c>
      <c r="B22" s="10" t="s">
        <v>37</v>
      </c>
      <c r="C22" s="75">
        <v>136095.5</v>
      </c>
      <c r="D22" s="75">
        <v>61908.1</v>
      </c>
      <c r="E22" s="8">
        <f t="shared" si="0"/>
        <v>45.488719318419783</v>
      </c>
    </row>
    <row r="23" spans="1:5" s="5" customFormat="1" ht="15.75" outlineLevel="1" x14ac:dyDescent="0.25">
      <c r="A23" s="6" t="s">
        <v>38</v>
      </c>
      <c r="B23" s="10" t="s">
        <v>39</v>
      </c>
      <c r="C23" s="75">
        <v>3455642.8</v>
      </c>
      <c r="D23" s="75">
        <v>2858252.2</v>
      </c>
      <c r="E23" s="8">
        <f t="shared" si="0"/>
        <v>82.712605596851631</v>
      </c>
    </row>
    <row r="24" spans="1:5" s="5" customFormat="1" ht="15.75" outlineLevel="1" x14ac:dyDescent="0.25">
      <c r="A24" s="6" t="s">
        <v>40</v>
      </c>
      <c r="B24" s="10" t="s">
        <v>41</v>
      </c>
      <c r="C24" s="75">
        <v>1033308.7</v>
      </c>
      <c r="D24" s="75">
        <v>637800</v>
      </c>
      <c r="E24" s="8">
        <f t="shared" si="0"/>
        <v>61.724052066918631</v>
      </c>
    </row>
    <row r="25" spans="1:5" s="5" customFormat="1" ht="15.75" customHeight="1" outlineLevel="1" x14ac:dyDescent="0.25">
      <c r="A25" s="6" t="s">
        <v>42</v>
      </c>
      <c r="B25" s="10" t="s">
        <v>43</v>
      </c>
      <c r="C25" s="75">
        <v>194565.5</v>
      </c>
      <c r="D25" s="75">
        <v>135949.20000000001</v>
      </c>
      <c r="E25" s="8">
        <f t="shared" si="0"/>
        <v>69.873230351732445</v>
      </c>
    </row>
    <row r="26" spans="1:5" s="5" customFormat="1" ht="15.75" customHeight="1" x14ac:dyDescent="0.25">
      <c r="A26" s="9" t="s">
        <v>236</v>
      </c>
      <c r="B26" s="10" t="s">
        <v>237</v>
      </c>
      <c r="C26" s="75">
        <f>C27</f>
        <v>21981.3</v>
      </c>
      <c r="D26" s="75">
        <f>D27</f>
        <v>13487.9</v>
      </c>
      <c r="E26" s="8">
        <f t="shared" si="0"/>
        <v>61.360793037718423</v>
      </c>
    </row>
    <row r="27" spans="1:5" s="5" customFormat="1" ht="15.75" customHeight="1" outlineLevel="1" x14ac:dyDescent="0.25">
      <c r="A27" s="6" t="s">
        <v>238</v>
      </c>
      <c r="B27" s="10" t="s">
        <v>239</v>
      </c>
      <c r="C27" s="75">
        <v>21981.3</v>
      </c>
      <c r="D27" s="75">
        <v>13487.9</v>
      </c>
      <c r="E27" s="8">
        <f t="shared" si="0"/>
        <v>61.360793037718423</v>
      </c>
    </row>
    <row r="28" spans="1:5" s="5" customFormat="1" ht="15.75" x14ac:dyDescent="0.25">
      <c r="A28" s="9" t="s">
        <v>44</v>
      </c>
      <c r="B28" s="10" t="s">
        <v>45</v>
      </c>
      <c r="C28" s="74">
        <f>SUM(C29+C30+C32+C33)+C31</f>
        <v>5587537.6000000006</v>
      </c>
      <c r="D28" s="74">
        <f>SUM(D29+D30+D32+D33)+D31</f>
        <v>4096120.9</v>
      </c>
      <c r="E28" s="8">
        <f t="shared" si="0"/>
        <v>73.308158141074514</v>
      </c>
    </row>
    <row r="29" spans="1:5" s="5" customFormat="1" ht="15.75" outlineLevel="1" x14ac:dyDescent="0.25">
      <c r="A29" s="6" t="s">
        <v>46</v>
      </c>
      <c r="B29" s="10" t="s">
        <v>47</v>
      </c>
      <c r="C29" s="75">
        <v>1804362.3</v>
      </c>
      <c r="D29" s="75">
        <v>1406845.7</v>
      </c>
      <c r="E29" s="8">
        <f t="shared" si="0"/>
        <v>77.969136242760101</v>
      </c>
    </row>
    <row r="30" spans="1:5" s="5" customFormat="1" ht="15.75" outlineLevel="1" x14ac:dyDescent="0.25">
      <c r="A30" s="6" t="s">
        <v>48</v>
      </c>
      <c r="B30" s="10" t="s">
        <v>49</v>
      </c>
      <c r="C30" s="75">
        <v>3131758.1</v>
      </c>
      <c r="D30" s="75">
        <v>2257680.7999999998</v>
      </c>
      <c r="E30" s="8">
        <f t="shared" si="0"/>
        <v>72.089884592299754</v>
      </c>
    </row>
    <row r="31" spans="1:5" s="5" customFormat="1" ht="15.75" outlineLevel="1" x14ac:dyDescent="0.25">
      <c r="A31" s="6" t="s">
        <v>50</v>
      </c>
      <c r="B31" s="10" t="s">
        <v>51</v>
      </c>
      <c r="C31" s="75">
        <v>417024.7</v>
      </c>
      <c r="D31" s="75">
        <v>260424.8</v>
      </c>
      <c r="E31" s="8">
        <f t="shared" si="0"/>
        <v>62.448291432138191</v>
      </c>
    </row>
    <row r="32" spans="1:5" s="5" customFormat="1" ht="15.75" outlineLevel="1" x14ac:dyDescent="0.25">
      <c r="A32" s="6" t="s">
        <v>52</v>
      </c>
      <c r="B32" s="10" t="s">
        <v>234</v>
      </c>
      <c r="C32" s="75">
        <v>31595.3</v>
      </c>
      <c r="D32" s="75">
        <v>21503.200000000001</v>
      </c>
      <c r="E32" s="8">
        <f t="shared" si="0"/>
        <v>68.058223849749808</v>
      </c>
    </row>
    <row r="33" spans="1:5" s="5" customFormat="1" ht="15.75" outlineLevel="1" x14ac:dyDescent="0.25">
      <c r="A33" s="6" t="s">
        <v>53</v>
      </c>
      <c r="B33" s="10" t="s">
        <v>54</v>
      </c>
      <c r="C33" s="75">
        <v>202797.2</v>
      </c>
      <c r="D33" s="75">
        <v>149666.4</v>
      </c>
      <c r="E33" s="8">
        <f t="shared" si="0"/>
        <v>73.801018948979575</v>
      </c>
    </row>
    <row r="34" spans="1:5" s="5" customFormat="1" ht="15.75" x14ac:dyDescent="0.25">
      <c r="A34" s="9" t="s">
        <v>55</v>
      </c>
      <c r="B34" s="10" t="s">
        <v>56</v>
      </c>
      <c r="C34" s="76">
        <f>SUM(C35+C36)</f>
        <v>446299.4</v>
      </c>
      <c r="D34" s="76">
        <f>SUM(D35+D36)</f>
        <v>297067.3</v>
      </c>
      <c r="E34" s="8">
        <f t="shared" si="0"/>
        <v>66.562334612146017</v>
      </c>
    </row>
    <row r="35" spans="1:5" s="11" customFormat="1" ht="15.75" outlineLevel="1" x14ac:dyDescent="0.25">
      <c r="A35" s="6" t="s">
        <v>57</v>
      </c>
      <c r="B35" s="10" t="s">
        <v>58</v>
      </c>
      <c r="C35" s="82">
        <v>339702.5</v>
      </c>
      <c r="D35" s="75">
        <v>239058</v>
      </c>
      <c r="E35" s="8">
        <f t="shared" si="0"/>
        <v>70.372752629138731</v>
      </c>
    </row>
    <row r="36" spans="1:5" s="5" customFormat="1" ht="18.75" customHeight="1" outlineLevel="1" x14ac:dyDescent="0.25">
      <c r="A36" s="6" t="s">
        <v>59</v>
      </c>
      <c r="B36" s="10" t="s">
        <v>60</v>
      </c>
      <c r="C36" s="82">
        <v>106596.9</v>
      </c>
      <c r="D36" s="75">
        <v>58009.3</v>
      </c>
      <c r="E36" s="8">
        <f t="shared" si="0"/>
        <v>54.41931238150454</v>
      </c>
    </row>
    <row r="37" spans="1:5" s="5" customFormat="1" ht="15.75" x14ac:dyDescent="0.25">
      <c r="A37" s="9" t="s">
        <v>61</v>
      </c>
      <c r="B37" s="10" t="s">
        <v>62</v>
      </c>
      <c r="C37" s="76">
        <f>SUM(C38+C39+C40)</f>
        <v>367764.10000000003</v>
      </c>
      <c r="D37" s="76">
        <f>SUM(D38+D39+D40)</f>
        <v>218645.8</v>
      </c>
      <c r="E37" s="8">
        <f t="shared" ref="E37:E49" si="1">SUM(D37/C37*100)</f>
        <v>59.452730704274828</v>
      </c>
    </row>
    <row r="38" spans="1:5" s="11" customFormat="1" ht="15.75" outlineLevel="1" x14ac:dyDescent="0.25">
      <c r="A38" s="6" t="s">
        <v>63</v>
      </c>
      <c r="B38" s="10" t="s">
        <v>64</v>
      </c>
      <c r="C38" s="75">
        <v>11563.1</v>
      </c>
      <c r="D38" s="75">
        <v>8701.5</v>
      </c>
      <c r="E38" s="8">
        <f t="shared" si="1"/>
        <v>75.252311231417181</v>
      </c>
    </row>
    <row r="39" spans="1:5" s="5" customFormat="1" ht="15.75" outlineLevel="1" x14ac:dyDescent="0.25">
      <c r="A39" s="6" t="s">
        <v>65</v>
      </c>
      <c r="B39" s="10" t="s">
        <v>66</v>
      </c>
      <c r="C39" s="75">
        <v>37921.800000000003</v>
      </c>
      <c r="D39" s="75">
        <v>20480.5</v>
      </c>
      <c r="E39" s="8">
        <f t="shared" si="1"/>
        <v>54.007193751351458</v>
      </c>
    </row>
    <row r="40" spans="1:5" s="5" customFormat="1" ht="15.75" outlineLevel="1" x14ac:dyDescent="0.25">
      <c r="A40" s="6" t="s">
        <v>67</v>
      </c>
      <c r="B40" s="10" t="s">
        <v>68</v>
      </c>
      <c r="C40" s="75">
        <v>318279.2</v>
      </c>
      <c r="D40" s="75">
        <v>189463.8</v>
      </c>
      <c r="E40" s="8">
        <f t="shared" si="1"/>
        <v>59.527546883365289</v>
      </c>
    </row>
    <row r="41" spans="1:5" s="5" customFormat="1" ht="15.75" x14ac:dyDescent="0.25">
      <c r="A41" s="9" t="s">
        <v>69</v>
      </c>
      <c r="B41" s="10" t="s">
        <v>70</v>
      </c>
      <c r="C41" s="76">
        <f>SUM(C42:C44)</f>
        <v>222059.2</v>
      </c>
      <c r="D41" s="76">
        <f t="shared" ref="D41" si="2">SUM(D42:D44)</f>
        <v>168617.2</v>
      </c>
      <c r="E41" s="58">
        <f t="shared" si="1"/>
        <v>75.933444775086997</v>
      </c>
    </row>
    <row r="42" spans="1:5" s="5" customFormat="1" ht="15.75" outlineLevel="1" x14ac:dyDescent="0.25">
      <c r="A42" s="6" t="s">
        <v>71</v>
      </c>
      <c r="B42" s="10" t="s">
        <v>72</v>
      </c>
      <c r="C42" s="75">
        <v>47485.599999999999</v>
      </c>
      <c r="D42" s="75">
        <v>35396.300000000003</v>
      </c>
      <c r="E42" s="58">
        <f t="shared" si="1"/>
        <v>74.541124046026596</v>
      </c>
    </row>
    <row r="43" spans="1:5" s="5" customFormat="1" ht="15.75" outlineLevel="1" x14ac:dyDescent="0.25">
      <c r="A43" s="6" t="s">
        <v>73</v>
      </c>
      <c r="B43" s="10" t="s">
        <v>74</v>
      </c>
      <c r="C43" s="75">
        <v>10268.5</v>
      </c>
      <c r="D43" s="75">
        <v>8437.4</v>
      </c>
      <c r="E43" s="58">
        <f t="shared" si="1"/>
        <v>82.167794711983248</v>
      </c>
    </row>
    <row r="44" spans="1:5" s="5" customFormat="1" ht="15.75" outlineLevel="1" x14ac:dyDescent="0.25">
      <c r="A44" s="6" t="s">
        <v>240</v>
      </c>
      <c r="B44" s="10" t="s">
        <v>241</v>
      </c>
      <c r="C44" s="75">
        <v>164305.1</v>
      </c>
      <c r="D44" s="75">
        <v>124783.5</v>
      </c>
      <c r="E44" s="58">
        <f t="shared" si="1"/>
        <v>75.946212259996798</v>
      </c>
    </row>
    <row r="45" spans="1:5" s="5" customFormat="1" ht="15.75" x14ac:dyDescent="0.25">
      <c r="A45" s="9" t="s">
        <v>75</v>
      </c>
      <c r="B45" s="10" t="s">
        <v>76</v>
      </c>
      <c r="C45" s="76">
        <f>C46</f>
        <v>32140.3</v>
      </c>
      <c r="D45" s="76">
        <f>D46</f>
        <v>23288.9</v>
      </c>
      <c r="E45" s="58">
        <f t="shared" si="1"/>
        <v>72.46012016067057</v>
      </c>
    </row>
    <row r="46" spans="1:5" s="5" customFormat="1" ht="15.75" outlineLevel="1" x14ac:dyDescent="0.25">
      <c r="A46" s="6" t="s">
        <v>77</v>
      </c>
      <c r="B46" s="10" t="s">
        <v>78</v>
      </c>
      <c r="C46" s="75">
        <v>32140.3</v>
      </c>
      <c r="D46" s="75">
        <v>23288.9</v>
      </c>
      <c r="E46" s="8">
        <f t="shared" si="1"/>
        <v>72.46012016067057</v>
      </c>
    </row>
    <row r="47" spans="1:5" s="5" customFormat="1" ht="18" customHeight="1" x14ac:dyDescent="0.25">
      <c r="A47" s="9" t="s">
        <v>79</v>
      </c>
      <c r="B47" s="69" t="s">
        <v>212</v>
      </c>
      <c r="C47" s="76">
        <f>SUM(C48)</f>
        <v>40057</v>
      </c>
      <c r="D47" s="76">
        <f>SUM(D48)</f>
        <v>25879.5</v>
      </c>
      <c r="E47" s="58">
        <f t="shared" si="1"/>
        <v>64.606685473200685</v>
      </c>
    </row>
    <row r="48" spans="1:5" s="5" customFormat="1" ht="30" customHeight="1" outlineLevel="1" x14ac:dyDescent="0.25">
      <c r="A48" s="6" t="s">
        <v>80</v>
      </c>
      <c r="B48" s="10" t="s">
        <v>213</v>
      </c>
      <c r="C48" s="76">
        <v>40057</v>
      </c>
      <c r="D48" s="75">
        <v>25879.5</v>
      </c>
      <c r="E48" s="8">
        <f t="shared" si="1"/>
        <v>64.606685473200685</v>
      </c>
    </row>
    <row r="49" spans="1:5" s="5" customFormat="1" ht="15.75" x14ac:dyDescent="0.25">
      <c r="A49" s="9" t="s">
        <v>81</v>
      </c>
      <c r="B49" s="70" t="s">
        <v>82</v>
      </c>
      <c r="C49" s="74">
        <f>SUM(C4+C13+C15+C21+C28+C34+C37+C41+C45+C47)+C26</f>
        <v>16150620.900000002</v>
      </c>
      <c r="D49" s="74">
        <f>SUM(D4+D13+D15+D21+D28+D34+D37+D41+D45+D47)+D26</f>
        <v>10837320.300000003</v>
      </c>
      <c r="E49" s="8">
        <f t="shared" si="1"/>
        <v>67.101570689458768</v>
      </c>
    </row>
    <row r="50" spans="1:5" s="11" customFormat="1" ht="25.5" x14ac:dyDescent="0.25">
      <c r="A50" s="59" t="s">
        <v>83</v>
      </c>
      <c r="B50" s="60" t="s">
        <v>84</v>
      </c>
      <c r="C50" s="57">
        <f>доходы!C11-расходы!C49</f>
        <v>-657757.30000000075</v>
      </c>
      <c r="D50" s="57">
        <f>доходы!D11-расходы!D49</f>
        <v>81657.199999997392</v>
      </c>
      <c r="E50" s="12"/>
    </row>
    <row r="51" spans="1:5" s="13" customFormat="1" ht="15" hidden="1" x14ac:dyDescent="0.25"/>
    <row r="52" spans="1:5" ht="14.25" hidden="1" x14ac:dyDescent="0.2">
      <c r="B52" s="51"/>
      <c r="C52" s="52"/>
      <c r="D52" s="52"/>
      <c r="E52" s="4" t="e">
        <f t="shared" ref="E52:E53" si="3">SUM(D52/C52*100)</f>
        <v>#DIV/0!</v>
      </c>
    </row>
    <row r="53" spans="1:5" ht="15.75" hidden="1" x14ac:dyDescent="0.2">
      <c r="B53" s="14"/>
      <c r="C53" s="52">
        <f>C28+C34+C37+C41+C45</f>
        <v>6655800.6000000006</v>
      </c>
      <c r="D53" s="52">
        <f>D28+D34+D37+D41+D45</f>
        <v>4803740.1000000006</v>
      </c>
      <c r="E53" s="58">
        <f t="shared" si="3"/>
        <v>72.173738197625696</v>
      </c>
    </row>
    <row r="54" spans="1:5" hidden="1" x14ac:dyDescent="0.2">
      <c r="B54" s="14"/>
      <c r="E54" s="14"/>
    </row>
    <row r="55" spans="1:5" hidden="1" x14ac:dyDescent="0.2">
      <c r="B55" s="14"/>
      <c r="E55" s="14"/>
    </row>
    <row r="56" spans="1:5" hidden="1" x14ac:dyDescent="0.2">
      <c r="B56" s="14"/>
      <c r="C56" s="52">
        <f>C28+C34+C37+C41+C45</f>
        <v>6655800.6000000006</v>
      </c>
      <c r="D56" s="52">
        <f>D28+D34+D37+D41+D45</f>
        <v>4803740.1000000006</v>
      </c>
      <c r="E56" s="14">
        <f>D56/C56%</f>
        <v>72.173738197625696</v>
      </c>
    </row>
    <row r="57" spans="1:5" hidden="1" x14ac:dyDescent="0.2">
      <c r="B57" s="14"/>
      <c r="E57" s="14"/>
    </row>
    <row r="58" spans="1:5" hidden="1" x14ac:dyDescent="0.2">
      <c r="B58" s="14"/>
      <c r="E58" s="14"/>
    </row>
    <row r="59" spans="1:5" hidden="1" x14ac:dyDescent="0.2">
      <c r="B59" s="14"/>
      <c r="E59" s="14"/>
    </row>
    <row r="60" spans="1:5" x14ac:dyDescent="0.2">
      <c r="B60" s="14"/>
      <c r="E60" s="14"/>
    </row>
    <row r="61" spans="1:5" x14ac:dyDescent="0.2">
      <c r="B61" s="14"/>
      <c r="E61" s="14"/>
    </row>
    <row r="62" spans="1:5" x14ac:dyDescent="0.2">
      <c r="B62" s="14"/>
      <c r="E62" s="14"/>
    </row>
    <row r="63" spans="1:5" x14ac:dyDescent="0.2">
      <c r="B63" s="14"/>
      <c r="E63" s="14"/>
    </row>
    <row r="64" spans="1:5" x14ac:dyDescent="0.2">
      <c r="B64" s="14"/>
      <c r="E64" s="14"/>
    </row>
    <row r="65" s="14" customFormat="1" x14ac:dyDescent="0.2"/>
    <row r="66" s="14" customFormat="1" x14ac:dyDescent="0.2"/>
    <row r="67" s="14" customFormat="1" x14ac:dyDescent="0.2"/>
    <row r="68" s="14" customFormat="1" x14ac:dyDescent="0.2"/>
    <row r="69" s="14" customFormat="1" x14ac:dyDescent="0.2"/>
    <row r="70" s="14" customFormat="1" x14ac:dyDescent="0.2"/>
    <row r="71" s="14" customFormat="1" x14ac:dyDescent="0.2"/>
    <row r="72" s="14" customFormat="1" x14ac:dyDescent="0.2"/>
    <row r="73" s="14" customFormat="1" x14ac:dyDescent="0.2"/>
    <row r="74" s="14" customFormat="1" x14ac:dyDescent="0.2"/>
    <row r="75" s="14" customFormat="1" x14ac:dyDescent="0.2"/>
    <row r="76" s="14" customFormat="1" x14ac:dyDescent="0.2"/>
    <row r="77" s="14" customFormat="1" x14ac:dyDescent="0.2"/>
  </sheetData>
  <mergeCells count="1">
    <mergeCell ref="A1:E1"/>
  </mergeCells>
  <pageMargins left="0.78740157480314965" right="0.27559055118110237" top="0.35433070866141736" bottom="0.19685039370078741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3"/>
  <sheetViews>
    <sheetView topLeftCell="B1" workbookViewId="0">
      <selection sqref="A1:D1"/>
    </sheetView>
  </sheetViews>
  <sheetFormatPr defaultColWidth="52.28515625" defaultRowHeight="12.75" x14ac:dyDescent="0.2"/>
  <cols>
    <col min="1" max="1" width="21" style="19" hidden="1" customWidth="1"/>
    <col min="2" max="2" width="52.28515625" style="20" customWidth="1"/>
    <col min="3" max="3" width="12.28515625" style="17" customWidth="1"/>
    <col min="4" max="4" width="13.28515625" style="17" customWidth="1"/>
    <col min="5" max="28" width="9.140625" style="14" customWidth="1"/>
    <col min="29" max="221" width="9.140625" style="17" customWidth="1"/>
    <col min="222" max="222" width="21" style="17" customWidth="1"/>
    <col min="223" max="16384" width="52.28515625" style="17"/>
  </cols>
  <sheetData>
    <row r="1" spans="1:28" s="18" customFormat="1" ht="15" x14ac:dyDescent="0.25">
      <c r="A1" s="85" t="s">
        <v>114</v>
      </c>
      <c r="B1" s="85"/>
      <c r="C1" s="85"/>
      <c r="D1" s="85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 spans="1:28" s="18" customFormat="1" ht="15" x14ac:dyDescent="0.25">
      <c r="A2" s="81"/>
      <c r="B2" s="81"/>
      <c r="C2" s="81"/>
      <c r="D2" s="81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 spans="1:28" s="18" customFormat="1" ht="15" x14ac:dyDescent="0.25">
      <c r="A3" s="81"/>
      <c r="B3" s="81"/>
      <c r="C3" s="81"/>
      <c r="D3" s="81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 spans="1:28" ht="15.75" x14ac:dyDescent="0.25">
      <c r="D4" s="72" t="s">
        <v>218</v>
      </c>
    </row>
    <row r="5" spans="1:28" s="22" customFormat="1" ht="44.25" customHeight="1" x14ac:dyDescent="0.2">
      <c r="A5" s="21" t="s">
        <v>115</v>
      </c>
      <c r="B5" s="33" t="s">
        <v>1</v>
      </c>
      <c r="C5" s="34" t="s">
        <v>244</v>
      </c>
      <c r="D5" s="34" t="s">
        <v>251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s="23" customFormat="1" ht="30" x14ac:dyDescent="0.25">
      <c r="A6" s="31" t="s">
        <v>116</v>
      </c>
      <c r="B6" s="42" t="s">
        <v>117</v>
      </c>
      <c r="C6" s="43">
        <f>SUM(C7:C10)</f>
        <v>657757.30000000005</v>
      </c>
      <c r="D6" s="43">
        <f>SUM(D7:D10)</f>
        <v>-81657.200000000012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</row>
    <row r="7" spans="1:28" s="24" customFormat="1" ht="31.5" x14ac:dyDescent="0.25">
      <c r="A7" s="31" t="s">
        <v>118</v>
      </c>
      <c r="B7" s="10" t="s">
        <v>119</v>
      </c>
      <c r="C7" s="44">
        <v>0</v>
      </c>
      <c r="D7" s="44">
        <v>-597000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s="25" customFormat="1" ht="31.5" x14ac:dyDescent="0.25">
      <c r="A8" s="31" t="s">
        <v>120</v>
      </c>
      <c r="B8" s="10" t="s">
        <v>243</v>
      </c>
      <c r="C8" s="44">
        <v>0</v>
      </c>
      <c r="D8" s="44">
        <v>300000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</row>
    <row r="9" spans="1:28" s="25" customFormat="1" ht="31.5" x14ac:dyDescent="0.25">
      <c r="A9" s="31"/>
      <c r="B9" s="10" t="s">
        <v>242</v>
      </c>
      <c r="C9" s="44">
        <v>0</v>
      </c>
      <c r="D9" s="44">
        <v>0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</row>
    <row r="10" spans="1:28" s="24" customFormat="1" ht="31.5" x14ac:dyDescent="0.25">
      <c r="A10" s="32" t="s">
        <v>121</v>
      </c>
      <c r="B10" s="10" t="s">
        <v>122</v>
      </c>
      <c r="C10" s="44">
        <v>657757.30000000005</v>
      </c>
      <c r="D10" s="44">
        <v>215342.8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</row>
    <row r="11" spans="1:28" x14ac:dyDescent="0.2">
      <c r="B11" s="26"/>
    </row>
    <row r="12" spans="1:28" x14ac:dyDescent="0.2">
      <c r="B12" s="26"/>
    </row>
    <row r="13" spans="1:28" x14ac:dyDescent="0.2">
      <c r="B13" s="26"/>
    </row>
    <row r="14" spans="1:28" x14ac:dyDescent="0.2">
      <c r="B14" s="26"/>
    </row>
    <row r="15" spans="1:28" x14ac:dyDescent="0.2">
      <c r="B15" s="26"/>
    </row>
    <row r="16" spans="1:28" x14ac:dyDescent="0.2">
      <c r="B16" s="26"/>
    </row>
    <row r="17" spans="2:2" x14ac:dyDescent="0.2">
      <c r="B17" s="26"/>
    </row>
    <row r="18" spans="2:2" x14ac:dyDescent="0.2">
      <c r="B18" s="26"/>
    </row>
    <row r="19" spans="2:2" x14ac:dyDescent="0.2">
      <c r="B19" s="26"/>
    </row>
    <row r="20" spans="2:2" x14ac:dyDescent="0.2">
      <c r="B20" s="26"/>
    </row>
    <row r="21" spans="2:2" x14ac:dyDescent="0.2">
      <c r="B21" s="26"/>
    </row>
    <row r="22" spans="2:2" x14ac:dyDescent="0.2">
      <c r="B22" s="26"/>
    </row>
    <row r="23" spans="2:2" x14ac:dyDescent="0.2">
      <c r="B23" s="26"/>
    </row>
    <row r="24" spans="2:2" x14ac:dyDescent="0.2">
      <c r="B24" s="26"/>
    </row>
    <row r="25" spans="2:2" x14ac:dyDescent="0.2">
      <c r="B25" s="26"/>
    </row>
    <row r="26" spans="2:2" x14ac:dyDescent="0.2">
      <c r="B26" s="26"/>
    </row>
    <row r="27" spans="2:2" x14ac:dyDescent="0.2">
      <c r="B27" s="26"/>
    </row>
    <row r="28" spans="2:2" x14ac:dyDescent="0.2">
      <c r="B28" s="26"/>
    </row>
    <row r="29" spans="2:2" x14ac:dyDescent="0.2">
      <c r="B29" s="26"/>
    </row>
    <row r="30" spans="2:2" x14ac:dyDescent="0.2">
      <c r="B30" s="26"/>
    </row>
    <row r="31" spans="2:2" x14ac:dyDescent="0.2">
      <c r="B31" s="26"/>
    </row>
    <row r="32" spans="2:2" x14ac:dyDescent="0.2">
      <c r="B32" s="26"/>
    </row>
    <row r="33" spans="2:2" x14ac:dyDescent="0.2">
      <c r="B33" s="26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Машенская Алёна Анатольевна</cp:lastModifiedBy>
  <cp:lastPrinted>2024-11-06T04:16:15Z</cp:lastPrinted>
  <dcterms:created xsi:type="dcterms:W3CDTF">2017-10-06T01:27:48Z</dcterms:created>
  <dcterms:modified xsi:type="dcterms:W3CDTF">2024-11-06T04:16:16Z</dcterms:modified>
</cp:coreProperties>
</file>